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28" i="8"/>
  <c r="B54"/>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B121"/>
  <c r="J137"/>
  <c r="J81" s="1"/>
  <c r="J101"/>
  <c r="J94"/>
  <c r="J106" s="1"/>
  <c r="J84"/>
  <c r="J82"/>
  <c r="J78"/>
  <c r="J88"/>
  <c r="J97" s="1"/>
  <c r="J85"/>
  <c r="J83"/>
  <c r="J71"/>
  <c r="J69"/>
  <c r="J67"/>
  <c r="J65"/>
  <c r="J68"/>
  <c r="J66"/>
  <c r="J64"/>
  <c r="K56"/>
  <c r="I80"/>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D105"/>
  <c r="D122"/>
  <c r="J100"/>
  <c r="J87"/>
  <c r="J89" s="1"/>
  <c r="J96" s="1"/>
  <c r="K86"/>
  <c r="K80" s="1"/>
  <c r="E12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c r="H109" l="1"/>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7"/>
  <c r="AF109"/>
  <c r="AH96"/>
  <c r="AH91"/>
  <c r="AG92"/>
  <c r="AG99" s="1"/>
  <c r="AG120" s="1"/>
  <c r="AE107"/>
  <c r="AE109"/>
  <c r="AE105"/>
  <c r="AE110" s="1"/>
  <c r="AE121"/>
  <c r="AD122"/>
  <c r="AD108"/>
  <c r="AD111" s="1"/>
  <c r="AF121" l="1"/>
  <c r="AF122"/>
  <c r="AF108"/>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<sst xmlns="http://schemas.openxmlformats.org/spreadsheetml/2006/main" count="891" uniqueCount="560">
  <si>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</si>
  <si>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</si>
  <si>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</si>
  <si>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</si>
  <si>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</si>
  <si>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</si>
  <si>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</si>
  <si>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</si>
  <si>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</si>
  <si>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</si>
  <si>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</si>
  <si>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</si>
  <si>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</si>
  <si>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</si>
  <si>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</si>
  <si>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</si>
  <si>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</si>
  <si>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</si>
  <si>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</si>
  <si>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</si>
  <si>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</si>
  <si>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</si>
  <si>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</si>
  <si>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</si>
  <si>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</si>
  <si>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</si>
  <si>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</si>
  <si>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</si>
  <si>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</si>
  <si>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</si>
  <si>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</si>
  <si>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</si>
  <si>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</si>
  <si>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</si>
  <si>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</si>
  <si>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</si>
  <si>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</si>
  <si>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</si>
  <si>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</si>
  <si>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</si>
  <si>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</si>
  <si>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</si>
  <si>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</si>
  <si>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</si>
  <si>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</si>
  <si>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</si>
  <si>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</si>
  <si>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</si>
  <si>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</si>
  <si>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</si>
  <si>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</si>
  <si>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</si>
  <si>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</si>
  <si>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</si>
  <si>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</si>
  <si>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</si>
  <si>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</si>
  <si>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</si>
  <si>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</si>
  <si>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</si>
  <si>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</si>
  <si>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</si>
  <si>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</si>
  <si>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</si>
  <si>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</si>
  <si>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</si>
  <si>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</si>
  <si>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</si>
  <si>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</si>
  <si>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</si>
  <si>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</si>
  <si>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</si>
  <si>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</si>
  <si>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</si>
  <si>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</si>
  <si>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</si>
  <si>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</si>
  <si>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</si>
  <si>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</si>
  <si>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</si>
  <si>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</si>
  <si>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</si>
  <si>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</si>
  <si>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</si>
  <si>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</si>
  <si>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</si>
  <si>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</si>
  <si>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</si>
  <si>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</si>
  <si>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</si>
  <si>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</si>
  <si>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</si>
  <si>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</si>
  <si>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</si>
  <si>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</si>
  <si>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</si>
  <si>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</si>
  <si>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</si>
  <si>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</si>
  <si>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</si>
  <si>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</si>
  <si>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</si>
  <si>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</si>
  <si>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</si>
  <si>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</si>
  <si>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</si>
  <si>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</si>
  <si>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</si>
  <si>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</si>
  <si>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</si>
  <si>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</si>
  <si>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</si>
  <si>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</si>
  <si>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</si>
  <si>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</si>
  <si>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</si>
  <si>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</si>
  <si>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</si>
  <si>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</si>
  <si>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</si>
  <si>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</si>
  <si>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</si>
  <si>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</si>
  <si>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</si>
  <si>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</si>
  <si>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</si>
  <si>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</si>
  <si>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</si>
  <si>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</si>
  <si>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</si>
  <si>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</si>
  <si>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</si>
  <si>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</si>
  <si>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</si>
  <si>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</si>
  <si>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</si>
  <si>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</si>
  <si>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</si>
  <si>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</si>
  <si>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</si>
  <si>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</si>
  <si>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</si>
  <si>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</si>
  <si>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</si>
  <si>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</si>
  <si>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</si>
  <si>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</si>
  <si>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</si>
  <si>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</si>
  <si>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</si>
  <si>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</si>
  <si>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</si>
  <si>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</si>
  <si>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</si>
  <si>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</si>
  <si>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</si>
  <si>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</si>
  <si>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</si>
  <si>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</si>
  <si>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</si>
  <si>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</si>
  <si>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</si>
  <si>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</si>
  <si>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</si>
  <si>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</si>
  <si>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</si>
  <si>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</si>
  <si>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</si>
  <si>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</si>
  <si>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</si>
  <si>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</si>
  <si>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</si>
  <si>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</si>
  <si>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</si>
  <si>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</si>
  <si>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</si>
  <si>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</si>
  <si>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</si>
  <si>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</si>
  <si>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</si>
  <si>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</si>
  <si>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</si>
  <si>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</si>
  <si>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</si>
  <si>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</si>
  <si>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</si>
  <si>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</si>
  <si>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</si>
  <si>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</si>
  <si>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</si>
  <si>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</si>
  <si>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</si>
  <si>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</si>
  <si>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</si>
  <si>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</si>
  <si>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</si>
  <si>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</si>
  <si>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</si>
  <si>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</si>
  <si>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</si>
  <si>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</si>
  <si>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</si>
  <si>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</si>
  <si>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</si>
  <si>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</si>
  <si>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</si>
  <si>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</si>
  <si>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</si>
  <si>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</si>
  <si>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</si>
  <si>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</si>
  <si>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</si>
  <si>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</si>
  <si>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</si>
  <si>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</si>
  <si>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</si>
  <si>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</si>
  <si>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</si>
  <si>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</si>
  <si>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</si>
  <si>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</si>
  <si>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</si>
  <si>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</si>
  <si>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</si>
  <si>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</si>
  <si>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</si>
  <si>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</si>
  <si>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</si>
  <si>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</si>
  <si>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</si>
  <si>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</si>
  <si>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</si>
  <si>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</si>
  <si>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</si>
  <si>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</si>
  <si>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</si>
  <si>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</si>
  <si>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</si>
  <si>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</si>
  <si>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</si>
  <si>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</si>
  <si>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</si>
  <si>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</si>
  <si>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</si>
  <si>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</si>
  <si>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</si>
  <si>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</si>
  <si>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</si>
  <si>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</si>
  <si>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</si>
  <si>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</si>
  <si>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</si>
  <si>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</si>
  <si>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</si>
  <si>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</si>
  <si>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</si>
  <si>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</si>
  <si>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</si>
  <si>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</si>
  <si>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</si>
  <si>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</si>
  <si>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</si>
  <si>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</si>
  <si>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</si>
  <si>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</si>
  <si>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</si>
  <si>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</si>
  <si>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</si>
  <si>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</si>
  <si>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</si>
  <si>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</si>
  <si>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</si>
  <si>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</si>
  <si>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</si>
  <si>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</si>
  <si>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</si>
  <si>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</si>
  <si>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</si>
  <si>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</si>
  <si>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</si>
  <si>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</si>
  <si>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</si>
  <si>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</si>
  <si>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</si>
  <si>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</si>
  <si>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</si>
  <si>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</si>
  <si>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</si>
  <si>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</si>
  <si>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</si>
  <si>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</si>
  <si>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</si>
  <si>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</si>
  <si>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</si>
  <si>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</si>
  <si>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</si>
  <si>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</si>
  <si>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</si>
  <si>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</si>
  <si>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</si>
  <si>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</si>
  <si>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</si>
  <si>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</si>
  <si>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</si>
  <si>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</si>
  <si>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</si>
  <si>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</si>
  <si>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</si>
  <si>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</si>
  <si>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</si>
  <si>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</si>
  <si>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</si>
  <si>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</si>
  <si>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</si>
  <si>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</si>
  <si>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</si>
  <si>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</si>
  <si>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</si>
  <si>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</si>
  <si>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</si>
  <si>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</si>
  <si>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</si>
  <si>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</si>
  <si>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</si>
  <si>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</si>
  <si>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</si>
  <si>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</si>
  <si>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</si>
  <si>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</si>
  <si>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</si>
  <si>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</si>
  <si>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</si>
  <si>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</si>
  <si>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</si>
  <si>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</si>
  <si>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</si>
  <si>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</si>
  <si>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</si>
  <si>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</si>
  <si>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</si>
  <si>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</si>
  <si>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</si>
  <si>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</si>
  <si>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</si>
  <si>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</si>
  <si>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</si>
  <si>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</si>
  <si>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</si>
  <si>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</si>
  <si>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</si>
  <si>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</si>
  <si>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</si>
  <si>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</si>
  <si>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</si>
  <si>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</si>
  <si>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</si>
  <si>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</si>
  <si>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</si>
  <si>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</si>
  <si>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</si>
  <si>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</si>
  <si>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</si>
  <si>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</si>
  <si>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</si>
  <si>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</si>
  <si>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</si>
  <si>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</si>
  <si>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</si>
  <si>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</si>
  <si>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</si>
  <si>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</si>
  <si>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</si>
  <si>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</si>
  <si>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</si>
  <si>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</si>
  <si>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</si>
  <si>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</si>
  <si>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</si>
  <si>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</si>
  <si>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</si>
  <si>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</si>
  <si>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</si>
  <si>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</si>
  <si>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</si>
  <si>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</si>
  <si>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</si>
  <si>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</si>
  <si>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</si>
  <si>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</si>
  <si>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</si>
  <si>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</si>
  <si>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</si>
  <si>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</si>
  <si>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</si>
  <si>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</si>
  <si>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</si>
  <si>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</si>
  <si>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</si>
  <si>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</si>
  <si>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</si>
  <si>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</si>
  <si>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</si>
  <si>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</si>
  <si>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</si>
  <si>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</si>
  <si>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</si>
  <si>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</si>
  <si>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</si>
  <si>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</si>
  <si>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</si>
  <si>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</si>
  <si>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</si>
  <si>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</si>
  <si>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</si>
  <si>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</si>
  <si>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</si>
  <si>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</si>
  <si>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</si>
  <si>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</si>
  <si>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</si>
  <si>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</si>
  <si>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</si>
  <si>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</si>
  <si>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</si>
  <si>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</si>
  <si>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</si>
  <si>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</si>
  <si>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</si>
  <si>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</si>
  <si>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</si>
  <si>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</si>
  <si>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</si>
  <si>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</si>
  <si>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</si>
  <si>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</si>
  <si>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</si>
  <si>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</si>
  <si>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</si>
  <si>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</si>
  <si>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</si>
  <si>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</si>
  <si>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</si>
  <si>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</si>
  <si>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</si>
  <si>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</si>
  <si>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</si>
  <si>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</si>
  <si>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</si>
  <si>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</si>
  <si>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</si>
  <si>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</si>
  <si>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</si>
  <si>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</si>
  <si>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</si>
  <si>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</si>
  <si>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</si>
  <si>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</si>
  <si>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</si>
  <si>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</si>
  <si>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</si>
  <si>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</si>
  <si>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</si>
  <si>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</si>
  <si>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</si>
  <si>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</si>
  <si>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</si>
  <si>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</si>
  <si>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</si>
  <si>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</si>
  <si>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</si>
  <si>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</si>
  <si>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</si>
  <si>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</si>
  <si>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</si>
  <si>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</si>
  <si>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</si>
  <si>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</si>
  <si>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</si>
  <si>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</si>
  <si>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</si>
  <si>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</si>
  <si>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</si>
  <si>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</si>
  <si>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</si>
  <si>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</si>
  <si>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</si>
  <si>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</si>
  <si>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</si>
  <si>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</si>
  <si>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</si>
  <si>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</si>
  <si>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</si>
  <si>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</si>
  <si>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</si>
  <si>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</si>
  <si>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</si>
  <si>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</si>
  <si>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</si>
  <si>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</si>
  <si>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</si>
  <si>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</si>
  <si>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</si>
  <si>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</si>
  <si>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</si>
  <si>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</si>
  <si>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</si>
  <si>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</si>
  <si>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</si>
  <si>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</si>
  <si>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</si>
  <si>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</si>
  <si>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</si>
  <si>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</si>
  <si>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</si>
  <si>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</si>
  <si>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</si>
  <si>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</si>
  <si>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</si>
  <si>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</si>
  <si>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</si>
  <si>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</si>
  <si>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</si>
  <si>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</si>
  <si>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</si>
  <si>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</si>
  <si>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</si>
  <si>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</si>
  <si>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Приобретение автомобиля спецназначения ГАЗ-33081 бортовой (длина 3,5 м) с бурильно-крановой установкой (БКУ) Soosan SCS 2501</t>
  </si>
  <si>
    <t>Покупка 1 ед. техники.</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</si>
  <si>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</si>
  <si>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</si>
  <si>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</si>
  <si>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</si>
  <si>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</si>
  <si>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</si>
  <si>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</si>
  <si>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</si>
  <si>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</si>
  <si>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</si>
  <si>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M_AESK_1_IP</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</si>
  <si>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</si>
  <si>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</si>
  <si>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</si>
  <si>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</si>
  <si>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</si>
  <si>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</si>
  <si>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Приобретение автогидроподъемника ВИПО-18-01 на базе ГАЗ-33088 (2-х рядная кабина)</t>
  </si>
  <si>
    <t xml:space="preserve">                                                            Приобретение автогидроподъемника ВИПО-18-01 на базе ГАЗ-33088 (2-х рядная кабина)</t>
  </si>
  <si>
    <r>
      <rPr>
        <b/>
        <sz val="11"/>
        <color theme="1"/>
        <rFont val="Times New Roman"/>
        <family val="1"/>
        <charset val="204"/>
      </rPr>
      <t xml:space="preserve">                                                                         </t>
    </r>
    <r>
      <rPr>
        <b/>
        <sz val="14"/>
        <color theme="1"/>
        <rFont val="Times New Roman"/>
        <family val="1"/>
        <charset val="204"/>
      </rPr>
      <t>Приобретение автогидроподъемника ВИПО-18-01 на базе ГАЗ-33088 (2-х рядная кабина)</t>
    </r>
  </si>
  <si>
    <t xml:space="preserve">                                    Приобретение автогидроподъемника ВИПО-18-01 на базе ГАЗ-33088 (2-х рядная кабина)</t>
  </si>
  <si>
    <t>Покупка 1 ед. техники :                                                                                                                                                                                                                        2022г. 1 ед.-  Приобретение автогидроподъемника ВИПО-18-01 на базе ГАЗ-33088 (2-х рядная кабина).</t>
  </si>
  <si>
    <t>Выполнение ремонтных работ электросетевого оборудования хозяйственным способом.</t>
  </si>
  <si>
    <t xml:space="preserve">                                                                                                                             Приобретение автогидроподъемника ВИПО-18-01 на базе ГАЗ-33088 (2-х рядная кабина)</t>
  </si>
  <si>
    <t xml:space="preserve">                                                                                                                                      Приобретение автогидроподъемника ВИПО-18-01 на базе ГАЗ-33088 (2-х рядная кабина)</t>
  </si>
  <si>
    <t xml:space="preserve"> по состоянию на </t>
  </si>
  <si>
    <t xml:space="preserve">по состоянию на </t>
  </si>
  <si>
    <t>Факт  2021 года</t>
  </si>
  <si>
    <t>M_AESK_1/1 _IP</t>
  </si>
  <si>
    <t>M_AESK_1/1_IP</t>
  </si>
  <si>
    <t>2021</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</si>
</sst>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4">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20" fillId="0" borderId="0" xfId="1" applyFont="1" applyFill="1" applyAlignment="1">
      <alignment horizontal="left" vertical="center" wrapText="1"/>
    </xf>
    <xf numFmtId="0" fontId="16" fillId="0" borderId="0" xfId="1" applyFont="1" applyFill="1" applyAlignment="1">
      <alignment horizontal="left"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wrapText="1"/>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12" fillId="0" borderId="0" xfId="1" applyFont="1" applyFill="1" applyAlignment="1">
      <alignment horizontal="left" vertical="center" wrapTex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7448192"/>
        <c:axId val="107449728"/>
      </c:lineChart>
      <c:catAx>
        <c:axId val="10744819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449728"/>
        <c:crosses val="autoZero"/>
        <c:auto val="1"/>
        <c:lblAlgn val="ctr"/>
        <c:lblOffset val="100"/>
      </c:catAx>
      <c:valAx>
        <c:axId val="10744972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448192"/>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7619840"/>
        <c:axId val="107621376"/>
      </c:lineChart>
      <c:catAx>
        <c:axId val="10761984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21376"/>
        <c:crosses val="autoZero"/>
        <c:auto val="1"/>
        <c:lblAlgn val="ctr"/>
        <c:lblOffset val="100"/>
      </c:catAx>
      <c:valAx>
        <c:axId val="10762137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619840"/>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13" zoomScale="85" zoomScaleNormal="85" workbookViewId="0">
      <selection activeCell="G59" sqref="G59"/>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57" t="s">
        <v>536</v>
      </c>
      <c r="B6" s="357"/>
      <c r="C6" s="357"/>
      <c r="D6" s="8"/>
      <c r="E6" s="8"/>
      <c r="F6" s="8"/>
      <c r="G6" s="8"/>
      <c r="H6" s="8"/>
      <c r="I6" s="8"/>
      <c r="J6" s="8"/>
    </row>
    <row r="7" spans="1:26" s="4" customFormat="1" ht="18.75">
      <c r="A7" s="7"/>
      <c r="H7" s="6"/>
    </row>
    <row r="8" spans="1:26" s="4" customFormat="1" ht="18.75">
      <c r="A8" s="358" t="s">
        <v>3</v>
      </c>
      <c r="B8" s="358"/>
      <c r="C8" s="358"/>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59" t="s">
        <v>537</v>
      </c>
      <c r="B10" s="359"/>
      <c r="C10" s="359"/>
      <c r="D10" s="11"/>
      <c r="E10" s="11"/>
      <c r="F10" s="11"/>
      <c r="G10" s="11"/>
      <c r="H10" s="11"/>
      <c r="I10" s="9"/>
      <c r="J10" s="9"/>
      <c r="K10" s="9"/>
      <c r="L10" s="9"/>
      <c r="M10" s="9"/>
      <c r="N10" s="9"/>
      <c r="O10" s="9"/>
      <c r="P10" s="9"/>
      <c r="Q10" s="9"/>
      <c r="R10" s="9"/>
      <c r="S10" s="9"/>
      <c r="T10" s="9"/>
      <c r="U10" s="9"/>
      <c r="V10" s="9"/>
    </row>
    <row r="11" spans="1:26" s="4" customFormat="1" ht="18.75">
      <c r="A11" s="360" t="s">
        <v>4</v>
      </c>
      <c r="B11" s="360"/>
      <c r="C11" s="360"/>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1" t="s">
        <v>557</v>
      </c>
      <c r="B13" s="361"/>
      <c r="C13" s="361"/>
      <c r="D13" s="11"/>
      <c r="E13" s="11"/>
      <c r="F13" s="11"/>
      <c r="G13" s="11"/>
      <c r="H13" s="11"/>
      <c r="I13" s="9"/>
      <c r="J13" s="9"/>
      <c r="K13" s="9"/>
      <c r="L13" s="9"/>
      <c r="M13" s="9"/>
      <c r="N13" s="9"/>
      <c r="O13" s="9"/>
      <c r="P13" s="9"/>
      <c r="Q13" s="9"/>
      <c r="R13" s="9"/>
      <c r="S13" s="9"/>
      <c r="T13" s="9"/>
      <c r="U13" s="9"/>
      <c r="V13" s="9"/>
    </row>
    <row r="14" spans="1:26" s="4" customFormat="1" ht="18.75">
      <c r="A14" s="360" t="s">
        <v>5</v>
      </c>
      <c r="B14" s="360"/>
      <c r="C14" s="360"/>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3" t="s">
        <v>548</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row>
    <row r="17" spans="1:22" s="15" customFormat="1" ht="15" customHeight="1">
      <c r="A17" s="360" t="s">
        <v>7</v>
      </c>
      <c r="B17" s="360"/>
      <c r="C17" s="360"/>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2" t="s">
        <v>8</v>
      </c>
      <c r="B19" s="359"/>
      <c r="C19" s="359"/>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17</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4"/>
      <c r="B25" s="355"/>
      <c r="C25" s="356"/>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18</v>
      </c>
      <c r="B26" s="29" t="s">
        <v>19</v>
      </c>
      <c r="C26" s="30" t="s">
        <v>20</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21</v>
      </c>
      <c r="B27" s="29" t="s">
        <v>22</v>
      </c>
      <c r="C27" s="30" t="s">
        <v>529</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23</v>
      </c>
      <c r="B28" s="29" t="s">
        <v>24</v>
      </c>
      <c r="C28" s="30" t="s">
        <v>25</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26</v>
      </c>
      <c r="B29" s="29" t="s">
        <v>27</v>
      </c>
      <c r="C29" s="30" t="s">
        <v>28</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29</v>
      </c>
      <c r="B30" s="29" t="s">
        <v>30</v>
      </c>
      <c r="C30" s="30" t="s">
        <v>31</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32</v>
      </c>
      <c r="B31" s="29" t="s">
        <v>33</v>
      </c>
      <c r="C31" s="27" t="s">
        <v>28</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34</v>
      </c>
      <c r="B32" s="29" t="s">
        <v>35</v>
      </c>
      <c r="C32" s="27" t="s">
        <v>28</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36</v>
      </c>
      <c r="B33" s="29" t="s">
        <v>37</v>
      </c>
      <c r="C33" s="27" t="s">
        <v>28</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38</v>
      </c>
      <c r="B34" s="29" t="s">
        <v>39</v>
      </c>
      <c r="C34" s="27" t="s">
        <v>40</v>
      </c>
      <c r="D34" s="21"/>
      <c r="E34" s="21"/>
      <c r="F34" s="21"/>
      <c r="G34" s="21"/>
      <c r="H34" s="13"/>
      <c r="I34" s="13"/>
      <c r="J34" s="13"/>
      <c r="K34" s="13"/>
      <c r="L34" s="13"/>
      <c r="M34" s="13"/>
      <c r="N34" s="13"/>
      <c r="O34" s="13"/>
      <c r="P34" s="13"/>
      <c r="Q34" s="13"/>
      <c r="R34" s="13"/>
      <c r="S34" s="22"/>
      <c r="T34" s="22"/>
      <c r="U34" s="22"/>
      <c r="V34" s="22"/>
    </row>
    <row r="35" spans="1:22" ht="111" customHeight="1">
      <c r="A35" s="25" t="s">
        <v>41</v>
      </c>
      <c r="B35" s="29" t="s">
        <v>42</v>
      </c>
      <c r="C35" s="27" t="s">
        <v>28</v>
      </c>
      <c r="D35" s="31"/>
      <c r="E35" s="31"/>
      <c r="F35" s="31"/>
      <c r="G35" s="31"/>
      <c r="H35" s="31"/>
      <c r="I35" s="31"/>
      <c r="J35" s="31"/>
      <c r="K35" s="31"/>
      <c r="L35" s="31"/>
      <c r="M35" s="31"/>
      <c r="N35" s="31"/>
      <c r="O35" s="31"/>
      <c r="P35" s="31"/>
      <c r="Q35" s="31"/>
      <c r="R35" s="31"/>
      <c r="S35" s="31"/>
      <c r="T35" s="31"/>
      <c r="U35" s="31"/>
      <c r="V35" s="31"/>
    </row>
    <row r="36" spans="1:22" ht="58.5" customHeight="1">
      <c r="A36" s="25" t="s">
        <v>43</v>
      </c>
      <c r="B36" s="29" t="s">
        <v>44</v>
      </c>
      <c r="C36" s="30" t="s">
        <v>28</v>
      </c>
      <c r="D36" s="31"/>
      <c r="E36" s="31"/>
      <c r="F36" s="31"/>
      <c r="G36" s="31"/>
      <c r="H36" s="31"/>
      <c r="I36" s="31"/>
      <c r="J36" s="31"/>
      <c r="K36" s="31"/>
      <c r="L36" s="31"/>
      <c r="M36" s="31"/>
      <c r="N36" s="31"/>
      <c r="O36" s="31"/>
      <c r="P36" s="31"/>
      <c r="Q36" s="31"/>
      <c r="R36" s="31"/>
      <c r="S36" s="31"/>
      <c r="T36" s="31"/>
      <c r="U36" s="31"/>
      <c r="V36" s="31"/>
    </row>
    <row r="37" spans="1:22" ht="51.75" customHeight="1">
      <c r="A37" s="25" t="s">
        <v>45</v>
      </c>
      <c r="B37" s="29" t="s">
        <v>46</v>
      </c>
      <c r="C37" s="27" t="s">
        <v>28</v>
      </c>
      <c r="D37" s="31"/>
      <c r="E37" s="31"/>
      <c r="F37" s="31"/>
      <c r="G37" s="31"/>
      <c r="H37" s="31"/>
      <c r="I37" s="31"/>
      <c r="J37" s="31"/>
      <c r="K37" s="31"/>
      <c r="L37" s="31"/>
      <c r="M37" s="31"/>
      <c r="N37" s="31"/>
      <c r="O37" s="31"/>
      <c r="P37" s="31"/>
      <c r="Q37" s="31"/>
      <c r="R37" s="31"/>
      <c r="S37" s="31"/>
      <c r="T37" s="31"/>
      <c r="U37" s="31"/>
      <c r="V37" s="31"/>
    </row>
    <row r="38" spans="1:22" ht="43.5" customHeight="1">
      <c r="A38" s="25" t="s">
        <v>47</v>
      </c>
      <c r="B38" s="29" t="s">
        <v>48</v>
      </c>
      <c r="C38" s="27" t="s">
        <v>28</v>
      </c>
      <c r="D38" s="31"/>
      <c r="E38" s="31"/>
      <c r="F38" s="31"/>
      <c r="G38" s="31"/>
      <c r="H38" s="31"/>
      <c r="I38" s="31"/>
      <c r="J38" s="31"/>
      <c r="K38" s="31"/>
      <c r="L38" s="31"/>
      <c r="M38" s="31"/>
      <c r="N38" s="31"/>
      <c r="O38" s="31"/>
      <c r="P38" s="31"/>
      <c r="Q38" s="31"/>
      <c r="R38" s="31"/>
      <c r="S38" s="31"/>
      <c r="T38" s="31"/>
      <c r="U38" s="31"/>
      <c r="V38" s="31"/>
    </row>
    <row r="39" spans="1:22" ht="43.5" customHeight="1">
      <c r="A39" s="25" t="s">
        <v>49</v>
      </c>
      <c r="B39" s="29" t="s">
        <v>50</v>
      </c>
      <c r="C39" s="27" t="s">
        <v>28</v>
      </c>
      <c r="D39" s="31"/>
      <c r="E39" s="31"/>
      <c r="F39" s="31"/>
      <c r="G39" s="31"/>
      <c r="H39" s="31"/>
      <c r="I39" s="31"/>
      <c r="J39" s="31"/>
      <c r="K39" s="31"/>
      <c r="L39" s="31"/>
      <c r="M39" s="31"/>
      <c r="N39" s="31"/>
      <c r="O39" s="31"/>
      <c r="P39" s="31"/>
      <c r="Q39" s="31"/>
      <c r="R39" s="31"/>
      <c r="S39" s="31"/>
      <c r="T39" s="31"/>
      <c r="U39" s="31"/>
      <c r="V39" s="31"/>
    </row>
    <row r="40" spans="1:22" ht="23.25" customHeight="1">
      <c r="A40" s="354"/>
      <c r="B40" s="355"/>
      <c r="C40" s="356"/>
      <c r="D40" s="31"/>
      <c r="E40" s="31"/>
      <c r="F40" s="31"/>
      <c r="G40" s="31"/>
      <c r="H40" s="31"/>
      <c r="I40" s="31"/>
      <c r="J40" s="31"/>
      <c r="K40" s="31"/>
      <c r="L40" s="31"/>
      <c r="M40" s="31"/>
      <c r="N40" s="31"/>
      <c r="O40" s="31"/>
      <c r="P40" s="31"/>
      <c r="Q40" s="31"/>
      <c r="R40" s="31"/>
      <c r="S40" s="31"/>
      <c r="T40" s="31"/>
      <c r="U40" s="31"/>
      <c r="V40" s="31"/>
    </row>
    <row r="41" spans="1:22" ht="63">
      <c r="A41" s="25" t="s">
        <v>51</v>
      </c>
      <c r="B41" s="29" t="s">
        <v>52</v>
      </c>
      <c r="C41" s="27" t="s">
        <v>31</v>
      </c>
      <c r="D41" s="31"/>
      <c r="E41" s="31"/>
      <c r="F41" s="31"/>
      <c r="G41" s="31"/>
      <c r="H41" s="31"/>
      <c r="I41" s="31"/>
      <c r="J41" s="31"/>
      <c r="K41" s="31"/>
      <c r="L41" s="31"/>
      <c r="M41" s="31"/>
      <c r="N41" s="31"/>
      <c r="O41" s="31"/>
      <c r="P41" s="31"/>
      <c r="Q41" s="31"/>
      <c r="R41" s="31"/>
      <c r="S41" s="31"/>
      <c r="T41" s="31"/>
      <c r="U41" s="31"/>
      <c r="V41" s="31"/>
    </row>
    <row r="42" spans="1:22" ht="105.75" customHeight="1">
      <c r="A42" s="25" t="s">
        <v>53</v>
      </c>
      <c r="B42" s="29" t="s">
        <v>54</v>
      </c>
      <c r="C42" s="30" t="s">
        <v>55</v>
      </c>
      <c r="D42" s="31"/>
      <c r="E42" s="31"/>
      <c r="F42" s="31"/>
      <c r="G42" s="31"/>
      <c r="H42" s="31"/>
      <c r="I42" s="31"/>
      <c r="J42" s="31"/>
      <c r="K42" s="31"/>
      <c r="L42" s="31"/>
      <c r="M42" s="31"/>
      <c r="N42" s="31"/>
      <c r="O42" s="31"/>
      <c r="P42" s="31"/>
      <c r="Q42" s="31"/>
      <c r="R42" s="31"/>
      <c r="S42" s="31"/>
      <c r="T42" s="31"/>
      <c r="U42" s="31"/>
      <c r="V42" s="31"/>
    </row>
    <row r="43" spans="1:22" ht="83.25" customHeight="1">
      <c r="A43" s="25" t="s">
        <v>56</v>
      </c>
      <c r="B43" s="29" t="s">
        <v>57</v>
      </c>
      <c r="C43" s="27" t="s">
        <v>58</v>
      </c>
      <c r="D43" s="31"/>
      <c r="E43" s="31"/>
      <c r="F43" s="31"/>
      <c r="G43" s="31"/>
      <c r="H43" s="31"/>
      <c r="I43" s="31"/>
      <c r="J43" s="31"/>
      <c r="K43" s="31"/>
      <c r="L43" s="31"/>
      <c r="M43" s="31"/>
      <c r="N43" s="31"/>
      <c r="O43" s="31"/>
      <c r="P43" s="31"/>
      <c r="Q43" s="31"/>
      <c r="R43" s="31"/>
      <c r="S43" s="31"/>
      <c r="T43" s="31"/>
      <c r="U43" s="31"/>
      <c r="V43" s="31"/>
    </row>
    <row r="44" spans="1:22" ht="186" customHeight="1">
      <c r="A44" s="25" t="s">
        <v>59</v>
      </c>
      <c r="B44" s="29" t="s">
        <v>60</v>
      </c>
      <c r="C44" s="30" t="s">
        <v>20</v>
      </c>
      <c r="D44" s="31"/>
      <c r="E44" s="31"/>
      <c r="F44" s="31"/>
      <c r="G44" s="31"/>
      <c r="H44" s="31"/>
      <c r="I44" s="31"/>
      <c r="J44" s="31"/>
      <c r="K44" s="31"/>
      <c r="L44" s="31"/>
      <c r="M44" s="31"/>
      <c r="N44" s="31"/>
      <c r="O44" s="31"/>
      <c r="P44" s="31"/>
      <c r="Q44" s="31"/>
      <c r="R44" s="31"/>
      <c r="S44" s="31"/>
      <c r="T44" s="31"/>
      <c r="U44" s="31"/>
      <c r="V44" s="31"/>
    </row>
    <row r="45" spans="1:22" ht="111" customHeight="1">
      <c r="A45" s="25" t="s">
        <v>61</v>
      </c>
      <c r="B45" s="29" t="s">
        <v>62</v>
      </c>
      <c r="C45" s="27" t="s">
        <v>63</v>
      </c>
      <c r="D45" s="31"/>
      <c r="E45" s="31"/>
      <c r="F45" s="31"/>
      <c r="G45" s="31"/>
      <c r="H45" s="31"/>
      <c r="I45" s="31"/>
      <c r="J45" s="31"/>
      <c r="K45" s="31"/>
      <c r="L45" s="31"/>
      <c r="M45" s="31"/>
      <c r="N45" s="31"/>
      <c r="O45" s="31"/>
      <c r="P45" s="31"/>
      <c r="Q45" s="31"/>
      <c r="R45" s="31"/>
      <c r="S45" s="31"/>
      <c r="T45" s="31"/>
      <c r="U45" s="31"/>
      <c r="V45" s="31"/>
    </row>
    <row r="46" spans="1:22" ht="120" customHeight="1">
      <c r="A46" s="25" t="s">
        <v>64</v>
      </c>
      <c r="B46" s="29" t="s">
        <v>65</v>
      </c>
      <c r="C46" s="27" t="s">
        <v>63</v>
      </c>
      <c r="D46" s="31"/>
      <c r="E46" s="31"/>
      <c r="F46" s="31"/>
      <c r="G46" s="31"/>
      <c r="H46" s="31"/>
      <c r="I46" s="31"/>
      <c r="J46" s="31"/>
      <c r="K46" s="31"/>
      <c r="L46" s="31"/>
      <c r="M46" s="31"/>
      <c r="N46" s="31"/>
      <c r="O46" s="31"/>
      <c r="P46" s="31"/>
      <c r="Q46" s="31"/>
      <c r="R46" s="31"/>
      <c r="S46" s="31"/>
      <c r="T46" s="31"/>
      <c r="U46" s="31"/>
      <c r="V46" s="31"/>
    </row>
    <row r="47" spans="1:22" ht="101.25" customHeight="1">
      <c r="A47" s="25" t="s">
        <v>66</v>
      </c>
      <c r="B47" s="29" t="s">
        <v>67</v>
      </c>
      <c r="C47" s="27" t="s">
        <v>68</v>
      </c>
      <c r="D47" s="31"/>
      <c r="E47" s="31"/>
      <c r="F47" s="31"/>
      <c r="G47" s="31"/>
      <c r="H47" s="31"/>
      <c r="I47" s="31"/>
      <c r="J47" s="31"/>
      <c r="K47" s="31"/>
      <c r="L47" s="31"/>
      <c r="M47" s="31"/>
      <c r="N47" s="31"/>
      <c r="O47" s="31"/>
      <c r="P47" s="31"/>
      <c r="Q47" s="31"/>
      <c r="R47" s="31"/>
      <c r="S47" s="31"/>
      <c r="T47" s="31"/>
      <c r="U47" s="31"/>
      <c r="V47" s="31"/>
    </row>
    <row r="48" spans="1:22" ht="18.75" customHeight="1">
      <c r="A48" s="354"/>
      <c r="B48" s="355"/>
      <c r="C48" s="356"/>
      <c r="D48" s="31"/>
      <c r="E48" s="31"/>
      <c r="F48" s="31"/>
      <c r="G48" s="31"/>
      <c r="H48" s="31"/>
      <c r="I48" s="31"/>
      <c r="J48" s="31"/>
      <c r="K48" s="31"/>
      <c r="L48" s="31"/>
      <c r="M48" s="31"/>
      <c r="N48" s="31"/>
      <c r="O48" s="31"/>
      <c r="P48" s="31"/>
      <c r="Q48" s="31"/>
      <c r="R48" s="31"/>
      <c r="S48" s="31"/>
      <c r="T48" s="31"/>
      <c r="U48" s="31"/>
      <c r="V48" s="31"/>
    </row>
    <row r="49" spans="1:22" ht="75.75" customHeight="1">
      <c r="A49" s="25" t="s">
        <v>69</v>
      </c>
      <c r="B49" s="347" t="s">
        <v>70</v>
      </c>
      <c r="C49" s="27">
        <v>4.5</v>
      </c>
      <c r="D49" s="31"/>
      <c r="E49" s="31"/>
      <c r="F49" s="31"/>
      <c r="G49" s="31"/>
      <c r="H49" s="31"/>
      <c r="I49" s="31"/>
      <c r="J49" s="31"/>
      <c r="K49" s="31"/>
      <c r="L49" s="31"/>
      <c r="M49" s="31"/>
      <c r="N49" s="31"/>
      <c r="O49" s="31"/>
      <c r="P49" s="31"/>
      <c r="Q49" s="31"/>
      <c r="R49" s="31"/>
      <c r="S49" s="31"/>
      <c r="T49" s="31"/>
      <c r="U49" s="31"/>
      <c r="V49" s="31"/>
    </row>
    <row r="50" spans="1:22" ht="71.25" customHeight="1">
      <c r="A50" s="25" t="s">
        <v>71</v>
      </c>
      <c r="B50" s="347" t="s">
        <v>72</v>
      </c>
      <c r="C50" s="27">
        <v>3.75</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Z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4"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57" t="s">
        <v>538</v>
      </c>
      <c r="B4" s="357"/>
      <c r="C4" s="357"/>
      <c r="D4" s="357"/>
      <c r="E4" s="357"/>
      <c r="F4" s="357"/>
      <c r="G4" s="357"/>
      <c r="H4" s="357"/>
      <c r="I4" s="357"/>
      <c r="J4" s="357"/>
      <c r="K4" s="357"/>
      <c r="L4" s="357"/>
      <c r="M4" s="357"/>
      <c r="N4" s="357"/>
      <c r="O4" s="357"/>
      <c r="P4" s="357"/>
      <c r="Q4" s="357"/>
      <c r="R4" s="357"/>
      <c r="S4" s="357"/>
    </row>
    <row r="5" spans="1:28" s="4" customFormat="1" ht="15.75">
      <c r="A5" s="7"/>
    </row>
    <row r="6" spans="1:28" s="4" customFormat="1" ht="18.75">
      <c r="A6" s="358" t="s">
        <v>3</v>
      </c>
      <c r="B6" s="358"/>
      <c r="C6" s="358"/>
      <c r="D6" s="358"/>
      <c r="E6" s="358"/>
      <c r="F6" s="358"/>
      <c r="G6" s="358"/>
      <c r="H6" s="358"/>
      <c r="I6" s="358"/>
      <c r="J6" s="358"/>
      <c r="K6" s="358"/>
      <c r="L6" s="358"/>
      <c r="M6" s="358"/>
      <c r="N6" s="358"/>
      <c r="O6" s="358"/>
      <c r="P6" s="358"/>
      <c r="Q6" s="358"/>
      <c r="R6" s="358"/>
      <c r="S6" s="358"/>
      <c r="T6" s="9"/>
      <c r="U6" s="9"/>
      <c r="V6" s="9"/>
      <c r="W6" s="9"/>
      <c r="X6" s="9"/>
      <c r="Y6" s="9"/>
      <c r="Z6" s="9"/>
      <c r="AA6" s="9"/>
      <c r="AB6" s="9"/>
    </row>
    <row r="7" spans="1:28" s="4" customFormat="1" ht="18.75">
      <c r="A7" s="358"/>
      <c r="B7" s="358"/>
      <c r="C7" s="358"/>
      <c r="D7" s="358"/>
      <c r="E7" s="358"/>
      <c r="F7" s="358"/>
      <c r="G7" s="358"/>
      <c r="H7" s="358"/>
      <c r="I7" s="358"/>
      <c r="J7" s="358"/>
      <c r="K7" s="358"/>
      <c r="L7" s="358"/>
      <c r="M7" s="358"/>
      <c r="N7" s="358"/>
      <c r="O7" s="358"/>
      <c r="P7" s="358"/>
      <c r="Q7" s="358"/>
      <c r="R7" s="358"/>
      <c r="S7" s="358"/>
      <c r="T7" s="9"/>
      <c r="U7" s="9"/>
      <c r="V7" s="9"/>
      <c r="W7" s="9"/>
      <c r="X7" s="9"/>
      <c r="Y7" s="9"/>
      <c r="Z7" s="9"/>
      <c r="AA7" s="9"/>
      <c r="AB7" s="9"/>
    </row>
    <row r="8" spans="1:28" s="4" customFormat="1" ht="18.75">
      <c r="A8" s="365" t="s">
        <v>537</v>
      </c>
      <c r="B8" s="365"/>
      <c r="C8" s="365"/>
      <c r="D8" s="365"/>
      <c r="E8" s="365"/>
      <c r="F8" s="365"/>
      <c r="G8" s="365"/>
      <c r="H8" s="365"/>
      <c r="I8" s="365"/>
      <c r="J8" s="365"/>
      <c r="K8" s="365"/>
      <c r="L8" s="365"/>
      <c r="M8" s="365"/>
      <c r="N8" s="365"/>
      <c r="O8" s="365"/>
      <c r="P8" s="365"/>
      <c r="Q8" s="365"/>
      <c r="R8" s="365"/>
      <c r="S8" s="365"/>
      <c r="T8" s="9"/>
      <c r="U8" s="9"/>
      <c r="V8" s="9"/>
      <c r="W8" s="9"/>
      <c r="X8" s="9"/>
      <c r="Y8" s="9"/>
      <c r="Z8" s="9"/>
      <c r="AA8" s="9"/>
      <c r="AB8" s="9"/>
    </row>
    <row r="9" spans="1:28" s="4" customFormat="1" ht="18.75">
      <c r="A9" s="360" t="s">
        <v>4</v>
      </c>
      <c r="B9" s="360"/>
      <c r="C9" s="360"/>
      <c r="D9" s="360"/>
      <c r="E9" s="360"/>
      <c r="F9" s="360"/>
      <c r="G9" s="360"/>
      <c r="H9" s="360"/>
      <c r="I9" s="360"/>
      <c r="J9" s="360"/>
      <c r="K9" s="360"/>
      <c r="L9" s="360"/>
      <c r="M9" s="360"/>
      <c r="N9" s="360"/>
      <c r="O9" s="360"/>
      <c r="P9" s="360"/>
      <c r="Q9" s="360"/>
      <c r="R9" s="360"/>
      <c r="S9" s="360"/>
      <c r="T9" s="9"/>
      <c r="U9" s="9"/>
      <c r="V9" s="9"/>
      <c r="W9" s="9"/>
      <c r="X9" s="9"/>
      <c r="Y9" s="9"/>
      <c r="Z9" s="9"/>
      <c r="AA9" s="9"/>
      <c r="AB9" s="9"/>
    </row>
    <row r="10" spans="1:28" s="4" customFormat="1" ht="18.75">
      <c r="A10" s="358"/>
      <c r="B10" s="358"/>
      <c r="C10" s="358"/>
      <c r="D10" s="358"/>
      <c r="E10" s="358"/>
      <c r="F10" s="358"/>
      <c r="G10" s="358"/>
      <c r="H10" s="358"/>
      <c r="I10" s="358"/>
      <c r="J10" s="358"/>
      <c r="K10" s="358"/>
      <c r="L10" s="358"/>
      <c r="M10" s="358"/>
      <c r="N10" s="358"/>
      <c r="O10" s="358"/>
      <c r="P10" s="358"/>
      <c r="Q10" s="358"/>
      <c r="R10" s="358"/>
      <c r="S10" s="358"/>
      <c r="T10" s="9"/>
      <c r="U10" s="9"/>
      <c r="V10" s="9"/>
      <c r="W10" s="9"/>
      <c r="X10" s="9"/>
      <c r="Y10" s="9"/>
      <c r="Z10" s="9"/>
      <c r="AA10" s="9"/>
      <c r="AB10" s="9"/>
    </row>
    <row r="11" spans="1:28" s="4" customFormat="1" ht="18.75">
      <c r="A11" s="365" t="s">
        <v>558</v>
      </c>
      <c r="B11" s="365"/>
      <c r="C11" s="365"/>
      <c r="D11" s="365"/>
      <c r="E11" s="365"/>
      <c r="F11" s="365"/>
      <c r="G11" s="365"/>
      <c r="H11" s="365"/>
      <c r="I11" s="365"/>
      <c r="J11" s="365"/>
      <c r="K11" s="365"/>
      <c r="L11" s="365"/>
      <c r="M11" s="365"/>
      <c r="N11" s="365"/>
      <c r="O11" s="365"/>
      <c r="P11" s="365"/>
      <c r="Q11" s="365"/>
      <c r="R11" s="365"/>
      <c r="S11" s="365"/>
      <c r="T11" s="9"/>
      <c r="U11" s="9"/>
      <c r="V11" s="9"/>
      <c r="W11" s="9"/>
      <c r="X11" s="9"/>
      <c r="Y11" s="9"/>
      <c r="Z11" s="9"/>
      <c r="AA11" s="9"/>
      <c r="AB11" s="9"/>
    </row>
    <row r="12" spans="1:28" s="4" customFormat="1" ht="18.75">
      <c r="A12" s="360" t="s">
        <v>5</v>
      </c>
      <c r="B12" s="360"/>
      <c r="C12" s="360"/>
      <c r="D12" s="360"/>
      <c r="E12" s="360"/>
      <c r="F12" s="360"/>
      <c r="G12" s="360"/>
      <c r="H12" s="360"/>
      <c r="I12" s="360"/>
      <c r="J12" s="360"/>
      <c r="K12" s="360"/>
      <c r="L12" s="360"/>
      <c r="M12" s="360"/>
      <c r="N12" s="360"/>
      <c r="O12" s="360"/>
      <c r="P12" s="360"/>
      <c r="Q12" s="360"/>
      <c r="R12" s="360"/>
      <c r="S12" s="360"/>
      <c r="T12" s="9"/>
      <c r="U12" s="9"/>
      <c r="V12" s="9"/>
      <c r="W12" s="9"/>
      <c r="X12" s="9"/>
      <c r="Y12" s="9"/>
      <c r="Z12" s="9"/>
      <c r="AA12" s="9"/>
      <c r="AB12" s="9"/>
    </row>
    <row r="13" spans="1:28" s="14" customFormat="1" ht="15.75" customHeight="1">
      <c r="A13" s="366"/>
      <c r="B13" s="366"/>
      <c r="C13" s="366"/>
      <c r="D13" s="366"/>
      <c r="E13" s="366"/>
      <c r="F13" s="366"/>
      <c r="G13" s="366"/>
      <c r="H13" s="366"/>
      <c r="I13" s="366"/>
      <c r="J13" s="366"/>
      <c r="K13" s="366"/>
      <c r="L13" s="366"/>
      <c r="M13" s="366"/>
      <c r="N13" s="366"/>
      <c r="O13" s="366"/>
      <c r="P13" s="366"/>
      <c r="Q13" s="366"/>
      <c r="R13" s="366"/>
      <c r="S13" s="366"/>
      <c r="T13" s="13"/>
      <c r="U13" s="13"/>
      <c r="V13" s="13"/>
      <c r="W13" s="13"/>
      <c r="X13" s="13"/>
      <c r="Y13" s="13"/>
      <c r="Z13" s="13"/>
      <c r="AA13" s="13"/>
      <c r="AB13" s="13"/>
    </row>
    <row r="14" spans="1:28" s="15" customFormat="1" ht="18.75">
      <c r="A14" s="362" t="s">
        <v>546</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
      <c r="AB14" s="11"/>
    </row>
    <row r="15" spans="1:28" s="15" customFormat="1" ht="15" customHeight="1">
      <c r="A15" s="360" t="s">
        <v>7</v>
      </c>
      <c r="B15" s="360"/>
      <c r="C15" s="360"/>
      <c r="D15" s="360"/>
      <c r="E15" s="360"/>
      <c r="F15" s="360"/>
      <c r="G15" s="360"/>
      <c r="H15" s="360"/>
      <c r="I15" s="360"/>
      <c r="J15" s="360"/>
      <c r="K15" s="360"/>
      <c r="L15" s="360"/>
      <c r="M15" s="360"/>
      <c r="N15" s="360"/>
      <c r="O15" s="360"/>
      <c r="P15" s="360"/>
      <c r="Q15" s="360"/>
      <c r="R15" s="360"/>
      <c r="S15" s="360"/>
      <c r="T15" s="12"/>
      <c r="U15" s="12"/>
      <c r="V15" s="12"/>
      <c r="W15" s="12"/>
      <c r="X15" s="12"/>
      <c r="Y15" s="12"/>
      <c r="Z15" s="12"/>
      <c r="AA15" s="12"/>
      <c r="AB15" s="12"/>
    </row>
    <row r="16" spans="1:28" s="15" customFormat="1" ht="15" customHeight="1">
      <c r="A16" s="369"/>
      <c r="B16" s="369"/>
      <c r="C16" s="369"/>
      <c r="D16" s="369"/>
      <c r="E16" s="369"/>
      <c r="F16" s="369"/>
      <c r="G16" s="369"/>
      <c r="H16" s="369"/>
      <c r="I16" s="369"/>
      <c r="J16" s="369"/>
      <c r="K16" s="369"/>
      <c r="L16" s="369"/>
      <c r="M16" s="369"/>
      <c r="N16" s="369"/>
      <c r="O16" s="369"/>
      <c r="P16" s="369"/>
      <c r="Q16" s="369"/>
      <c r="R16" s="369"/>
      <c r="S16" s="369"/>
      <c r="T16" s="16"/>
      <c r="U16" s="16"/>
      <c r="V16" s="16"/>
      <c r="W16" s="16"/>
      <c r="X16" s="16"/>
      <c r="Y16" s="16"/>
    </row>
    <row r="17" spans="1:28" s="15" customFormat="1" ht="45.75" customHeight="1">
      <c r="A17" s="362" t="s">
        <v>73</v>
      </c>
      <c r="B17" s="362"/>
      <c r="C17" s="362"/>
      <c r="D17" s="362"/>
      <c r="E17" s="362"/>
      <c r="F17" s="362"/>
      <c r="G17" s="362"/>
      <c r="H17" s="362"/>
      <c r="I17" s="362"/>
      <c r="J17" s="362"/>
      <c r="K17" s="362"/>
      <c r="L17" s="362"/>
      <c r="M17" s="362"/>
      <c r="N17" s="362"/>
      <c r="O17" s="362"/>
      <c r="P17" s="362"/>
      <c r="Q17" s="362"/>
      <c r="R17" s="362"/>
      <c r="S17" s="362"/>
      <c r="T17" s="17"/>
      <c r="U17" s="17"/>
      <c r="V17" s="17"/>
      <c r="W17" s="17"/>
      <c r="X17" s="17"/>
      <c r="Y17" s="17"/>
      <c r="Z17" s="17"/>
      <c r="AA17" s="17"/>
      <c r="AB17" s="17"/>
    </row>
    <row r="18" spans="1:28" s="15" customFormat="1" ht="15" customHeight="1">
      <c r="A18" s="370"/>
      <c r="B18" s="370"/>
      <c r="C18" s="370"/>
      <c r="D18" s="370"/>
      <c r="E18" s="370"/>
      <c r="F18" s="370"/>
      <c r="G18" s="370"/>
      <c r="H18" s="370"/>
      <c r="I18" s="370"/>
      <c r="J18" s="370"/>
      <c r="K18" s="370"/>
      <c r="L18" s="370"/>
      <c r="M18" s="370"/>
      <c r="N18" s="370"/>
      <c r="O18" s="370"/>
      <c r="P18" s="370"/>
      <c r="Q18" s="370"/>
      <c r="R18" s="370"/>
      <c r="S18" s="370"/>
      <c r="T18" s="16"/>
      <c r="U18" s="16"/>
      <c r="V18" s="16"/>
      <c r="W18" s="16"/>
      <c r="X18" s="16"/>
      <c r="Y18" s="16"/>
    </row>
    <row r="19" spans="1:28" s="15" customFormat="1" ht="54" customHeight="1">
      <c r="A19" s="367" t="s">
        <v>9</v>
      </c>
      <c r="B19" s="367" t="s">
        <v>74</v>
      </c>
      <c r="C19" s="371" t="s">
        <v>75</v>
      </c>
      <c r="D19" s="367" t="s">
        <v>76</v>
      </c>
      <c r="E19" s="367" t="s">
        <v>77</v>
      </c>
      <c r="F19" s="367" t="s">
        <v>78</v>
      </c>
      <c r="G19" s="367" t="s">
        <v>79</v>
      </c>
      <c r="H19" s="367" t="s">
        <v>80</v>
      </c>
      <c r="I19" s="367" t="s">
        <v>81</v>
      </c>
      <c r="J19" s="367" t="s">
        <v>82</v>
      </c>
      <c r="K19" s="367" t="s">
        <v>83</v>
      </c>
      <c r="L19" s="367" t="s">
        <v>84</v>
      </c>
      <c r="M19" s="367" t="s">
        <v>85</v>
      </c>
      <c r="N19" s="367" t="s">
        <v>86</v>
      </c>
      <c r="O19" s="367" t="s">
        <v>87</v>
      </c>
      <c r="P19" s="367" t="s">
        <v>88</v>
      </c>
      <c r="Q19" s="367" t="s">
        <v>89</v>
      </c>
      <c r="R19" s="367"/>
      <c r="S19" s="368" t="s">
        <v>90</v>
      </c>
      <c r="T19" s="16"/>
      <c r="U19" s="16"/>
      <c r="V19" s="16"/>
      <c r="W19" s="16"/>
      <c r="X19" s="16"/>
      <c r="Y19" s="16"/>
    </row>
    <row r="20" spans="1:28" s="15" customFormat="1" ht="180.75" customHeight="1">
      <c r="A20" s="367"/>
      <c r="B20" s="367"/>
      <c r="C20" s="372"/>
      <c r="D20" s="367"/>
      <c r="E20" s="367"/>
      <c r="F20" s="367"/>
      <c r="G20" s="367"/>
      <c r="H20" s="367"/>
      <c r="I20" s="367"/>
      <c r="J20" s="367"/>
      <c r="K20" s="367"/>
      <c r="L20" s="367"/>
      <c r="M20" s="367"/>
      <c r="N20" s="367"/>
      <c r="O20" s="367"/>
      <c r="P20" s="367"/>
      <c r="Q20" s="32" t="s">
        <v>91</v>
      </c>
      <c r="R20" s="33" t="s">
        <v>92</v>
      </c>
      <c r="S20" s="368"/>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93</v>
      </c>
      <c r="B22" s="36" t="s">
        <v>93</v>
      </c>
      <c r="C22" s="36"/>
      <c r="D22" s="36"/>
      <c r="E22" s="36" t="s">
        <v>93</v>
      </c>
      <c r="F22" s="36" t="s">
        <v>93</v>
      </c>
      <c r="G22" s="36" t="s">
        <v>93</v>
      </c>
      <c r="H22" s="36" t="s">
        <v>93</v>
      </c>
      <c r="I22" s="36"/>
      <c r="J22" s="36"/>
      <c r="K22" s="36"/>
      <c r="L22" s="36"/>
      <c r="M22" s="36" t="s">
        <v>93</v>
      </c>
      <c r="N22" s="36" t="s">
        <v>93</v>
      </c>
      <c r="O22" s="36" t="s">
        <v>93</v>
      </c>
      <c r="P22" s="36" t="s">
        <v>93</v>
      </c>
      <c r="Q22" s="36" t="s">
        <v>93</v>
      </c>
      <c r="R22" s="35"/>
      <c r="S22" s="35"/>
      <c r="T22" s="13"/>
      <c r="U22" s="13"/>
      <c r="V22" s="13"/>
      <c r="W22" s="13"/>
      <c r="X22" s="22"/>
      <c r="Y22" s="22"/>
      <c r="Z22" s="22"/>
      <c r="AA22" s="22"/>
      <c r="AB22" s="22"/>
    </row>
    <row r="23" spans="1:28" ht="20.25" customHeight="1">
      <c r="A23" s="37"/>
      <c r="B23" s="34" t="s">
        <v>94</v>
      </c>
      <c r="C23" s="34"/>
      <c r="D23" s="34"/>
      <c r="E23" s="37" t="s">
        <v>31</v>
      </c>
      <c r="F23" s="37" t="s">
        <v>31</v>
      </c>
      <c r="G23" s="37" t="s">
        <v>31</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3"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57" t="s">
        <v>538</v>
      </c>
      <c r="B6" s="357"/>
      <c r="C6" s="357"/>
      <c r="D6" s="357"/>
      <c r="E6" s="357"/>
      <c r="F6" s="357"/>
      <c r="G6" s="357"/>
      <c r="H6" s="357"/>
      <c r="I6" s="357"/>
      <c r="J6" s="357"/>
      <c r="K6" s="357"/>
      <c r="L6" s="357"/>
      <c r="M6" s="357"/>
      <c r="N6" s="357"/>
      <c r="O6" s="357"/>
      <c r="P6" s="357"/>
      <c r="Q6" s="357"/>
      <c r="R6" s="357"/>
      <c r="S6" s="357"/>
      <c r="T6" s="357"/>
    </row>
    <row r="7" spans="1:26" s="4" customFormat="1">
      <c r="A7" s="7"/>
    </row>
    <row r="8" spans="1:26" s="4" customFormat="1" ht="18.75">
      <c r="A8" s="358" t="s">
        <v>3</v>
      </c>
      <c r="B8" s="358"/>
      <c r="C8" s="358"/>
      <c r="D8" s="358"/>
      <c r="E8" s="358"/>
      <c r="F8" s="358"/>
      <c r="G8" s="358"/>
      <c r="H8" s="358"/>
      <c r="I8" s="358"/>
      <c r="J8" s="358"/>
      <c r="K8" s="358"/>
      <c r="L8" s="358"/>
      <c r="M8" s="358"/>
      <c r="N8" s="358"/>
      <c r="O8" s="358"/>
      <c r="P8" s="358"/>
      <c r="Q8" s="358"/>
      <c r="R8" s="358"/>
      <c r="S8" s="358"/>
      <c r="T8" s="358"/>
    </row>
    <row r="9" spans="1:26" s="4" customFormat="1" ht="18.75">
      <c r="A9" s="358"/>
      <c r="B9" s="358"/>
      <c r="C9" s="358"/>
      <c r="D9" s="358"/>
      <c r="E9" s="358"/>
      <c r="F9" s="358"/>
      <c r="G9" s="358"/>
      <c r="H9" s="358"/>
      <c r="I9" s="358"/>
      <c r="J9" s="358"/>
      <c r="K9" s="358"/>
      <c r="L9" s="358"/>
      <c r="M9" s="358"/>
      <c r="N9" s="358"/>
      <c r="O9" s="358"/>
      <c r="P9" s="358"/>
      <c r="Q9" s="358"/>
      <c r="R9" s="358"/>
      <c r="S9" s="358"/>
      <c r="T9" s="358"/>
    </row>
    <row r="10" spans="1:26" s="4" customFormat="1" ht="18.75" customHeight="1">
      <c r="A10" s="365" t="s">
        <v>540</v>
      </c>
      <c r="B10" s="365"/>
      <c r="C10" s="365"/>
      <c r="D10" s="365"/>
      <c r="E10" s="365"/>
      <c r="F10" s="365"/>
      <c r="G10" s="365"/>
      <c r="H10" s="365"/>
      <c r="I10" s="365"/>
      <c r="J10" s="365"/>
      <c r="K10" s="365"/>
      <c r="L10" s="365"/>
      <c r="M10" s="365"/>
      <c r="N10" s="365"/>
      <c r="O10" s="365"/>
      <c r="P10" s="365"/>
      <c r="Q10" s="365"/>
      <c r="R10" s="365"/>
      <c r="S10" s="365"/>
      <c r="T10" s="365"/>
    </row>
    <row r="11" spans="1:26" s="4" customFormat="1" ht="18.75" customHeight="1">
      <c r="A11" s="360" t="s">
        <v>4</v>
      </c>
      <c r="B11" s="360"/>
      <c r="C11" s="360"/>
      <c r="D11" s="360"/>
      <c r="E11" s="360"/>
      <c r="F11" s="360"/>
      <c r="G11" s="360"/>
      <c r="H11" s="360"/>
      <c r="I11" s="360"/>
      <c r="J11" s="360"/>
      <c r="K11" s="360"/>
      <c r="L11" s="360"/>
      <c r="M11" s="360"/>
      <c r="N11" s="360"/>
      <c r="O11" s="360"/>
      <c r="P11" s="360"/>
      <c r="Q11" s="360"/>
      <c r="R11" s="360"/>
      <c r="S11" s="360"/>
      <c r="T11" s="360"/>
    </row>
    <row r="12" spans="1:26" s="4" customFormat="1" ht="18.75">
      <c r="A12" s="358"/>
      <c r="B12" s="358"/>
      <c r="C12" s="358"/>
      <c r="D12" s="358"/>
      <c r="E12" s="358"/>
      <c r="F12" s="358"/>
      <c r="G12" s="358"/>
      <c r="H12" s="358"/>
      <c r="I12" s="358"/>
      <c r="J12" s="358"/>
      <c r="K12" s="358"/>
      <c r="L12" s="358"/>
      <c r="M12" s="358"/>
      <c r="N12" s="358"/>
      <c r="O12" s="358"/>
      <c r="P12" s="358"/>
      <c r="Q12" s="358"/>
      <c r="R12" s="358"/>
      <c r="S12" s="358"/>
      <c r="T12" s="358"/>
    </row>
    <row r="13" spans="1:26" s="4" customFormat="1" ht="18.75" customHeight="1">
      <c r="A13" s="373" t="s">
        <v>558</v>
      </c>
      <c r="B13" s="373"/>
      <c r="C13" s="373"/>
      <c r="D13" s="373"/>
      <c r="E13" s="373"/>
      <c r="F13" s="373"/>
      <c r="G13" s="373"/>
      <c r="H13" s="373"/>
      <c r="I13" s="373"/>
      <c r="J13" s="373"/>
      <c r="K13" s="373"/>
      <c r="L13" s="373"/>
      <c r="M13" s="373"/>
      <c r="N13" s="373"/>
      <c r="O13" s="373"/>
      <c r="P13" s="373"/>
      <c r="Q13" s="373"/>
      <c r="R13" s="373"/>
      <c r="S13" s="373"/>
      <c r="T13" s="373"/>
    </row>
    <row r="14" spans="1:26" s="4" customFormat="1" ht="18.75" customHeight="1">
      <c r="A14" s="360" t="s">
        <v>5</v>
      </c>
      <c r="B14" s="360"/>
      <c r="C14" s="360"/>
      <c r="D14" s="360"/>
      <c r="E14" s="360"/>
      <c r="F14" s="360"/>
      <c r="G14" s="360"/>
      <c r="H14" s="360"/>
      <c r="I14" s="360"/>
      <c r="J14" s="360"/>
      <c r="K14" s="360"/>
      <c r="L14" s="360"/>
      <c r="M14" s="360"/>
      <c r="N14" s="360"/>
      <c r="O14" s="360"/>
      <c r="P14" s="360"/>
      <c r="Q14" s="360"/>
      <c r="R14" s="360"/>
      <c r="S14" s="360"/>
      <c r="T14" s="360"/>
    </row>
    <row r="15" spans="1:26" s="14" customFormat="1" ht="44.25" customHeight="1">
      <c r="A15" s="375" t="s">
        <v>546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row>
    <row r="16" spans="1:26" s="15" customFormat="1" ht="12">
      <c r="A16" s="374" t="s">
        <v>95</v>
      </c>
      <c r="B16" s="374"/>
      <c r="C16" s="374"/>
      <c r="D16" s="374"/>
      <c r="E16" s="374"/>
      <c r="F16" s="374"/>
      <c r="G16" s="374"/>
      <c r="H16" s="374"/>
      <c r="I16" s="374"/>
      <c r="J16" s="374"/>
      <c r="K16" s="374"/>
      <c r="L16" s="374"/>
      <c r="M16" s="374"/>
      <c r="N16" s="374"/>
      <c r="O16" s="374"/>
      <c r="P16" s="374"/>
      <c r="Q16" s="374"/>
      <c r="R16" s="374"/>
      <c r="S16" s="374"/>
      <c r="T16" s="374"/>
    </row>
    <row r="17" spans="1:20" s="15" customFormat="1" ht="15" customHeight="1">
      <c r="A17" s="360" t="s">
        <v>7</v>
      </c>
      <c r="B17" s="360"/>
      <c r="C17" s="360"/>
      <c r="D17" s="360"/>
      <c r="E17" s="360"/>
      <c r="F17" s="360"/>
      <c r="G17" s="360"/>
      <c r="H17" s="360"/>
      <c r="I17" s="360"/>
      <c r="J17" s="360"/>
      <c r="K17" s="360"/>
      <c r="L17" s="360"/>
      <c r="M17" s="360"/>
      <c r="N17" s="360"/>
      <c r="O17" s="360"/>
      <c r="P17" s="360"/>
      <c r="Q17" s="360"/>
      <c r="R17" s="360"/>
      <c r="S17" s="360"/>
      <c r="T17" s="360"/>
    </row>
    <row r="18" spans="1:20" s="15" customFormat="1" ht="15" customHeight="1">
      <c r="A18" s="369"/>
      <c r="B18" s="369"/>
      <c r="C18" s="369"/>
      <c r="D18" s="369"/>
      <c r="E18" s="369"/>
      <c r="F18" s="369"/>
      <c r="G18" s="369"/>
      <c r="H18" s="369"/>
      <c r="I18" s="369"/>
      <c r="J18" s="369"/>
      <c r="K18" s="369"/>
      <c r="L18" s="369"/>
      <c r="M18" s="369"/>
      <c r="N18" s="369"/>
      <c r="O18" s="369"/>
      <c r="P18" s="369"/>
      <c r="Q18" s="369"/>
      <c r="R18" s="369"/>
      <c r="S18" s="369"/>
      <c r="T18" s="369"/>
    </row>
    <row r="19" spans="1:20" s="15" customFormat="1" ht="15" customHeight="1">
      <c r="A19" s="359" t="s">
        <v>96</v>
      </c>
      <c r="B19" s="359"/>
      <c r="C19" s="359"/>
      <c r="D19" s="359"/>
      <c r="E19" s="359"/>
      <c r="F19" s="359"/>
      <c r="G19" s="359"/>
      <c r="H19" s="359"/>
      <c r="I19" s="359"/>
      <c r="J19" s="359"/>
      <c r="K19" s="359"/>
      <c r="L19" s="359"/>
      <c r="M19" s="359"/>
      <c r="N19" s="359"/>
      <c r="O19" s="359"/>
      <c r="P19" s="359"/>
      <c r="Q19" s="359"/>
      <c r="R19" s="359"/>
      <c r="S19" s="359"/>
      <c r="T19" s="359"/>
    </row>
    <row r="20" spans="1:20" s="41" customFormat="1" ht="21" customHeight="1">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c r="A21" s="378" t="s">
        <v>9</v>
      </c>
      <c r="B21" s="381" t="s">
        <v>97</v>
      </c>
      <c r="C21" s="382"/>
      <c r="D21" s="385" t="s">
        <v>98</v>
      </c>
      <c r="E21" s="381" t="s">
        <v>99</v>
      </c>
      <c r="F21" s="382"/>
      <c r="G21" s="381" t="s">
        <v>100</v>
      </c>
      <c r="H21" s="382"/>
      <c r="I21" s="381" t="s">
        <v>101</v>
      </c>
      <c r="J21" s="382"/>
      <c r="K21" s="385" t="s">
        <v>102</v>
      </c>
      <c r="L21" s="381" t="s">
        <v>103</v>
      </c>
      <c r="M21" s="382"/>
      <c r="N21" s="381" t="s">
        <v>104</v>
      </c>
      <c r="O21" s="382"/>
      <c r="P21" s="385" t="s">
        <v>105</v>
      </c>
      <c r="Q21" s="388" t="s">
        <v>106</v>
      </c>
      <c r="R21" s="389"/>
      <c r="S21" s="388" t="s">
        <v>107</v>
      </c>
      <c r="T21" s="390"/>
    </row>
    <row r="22" spans="1:20" ht="204.75" customHeight="1">
      <c r="A22" s="379"/>
      <c r="B22" s="383"/>
      <c r="C22" s="384"/>
      <c r="D22" s="386"/>
      <c r="E22" s="383"/>
      <c r="F22" s="384"/>
      <c r="G22" s="383"/>
      <c r="H22" s="384"/>
      <c r="I22" s="383"/>
      <c r="J22" s="384"/>
      <c r="K22" s="387"/>
      <c r="L22" s="383"/>
      <c r="M22" s="384"/>
      <c r="N22" s="383"/>
      <c r="O22" s="384"/>
      <c r="P22" s="387"/>
      <c r="Q22" s="42" t="s">
        <v>108</v>
      </c>
      <c r="R22" s="42" t="s">
        <v>109</v>
      </c>
      <c r="S22" s="42" t="s">
        <v>110</v>
      </c>
      <c r="T22" s="42" t="s">
        <v>111</v>
      </c>
    </row>
    <row r="23" spans="1:20" ht="51.75" customHeight="1">
      <c r="A23" s="380"/>
      <c r="B23" s="42" t="s">
        <v>112</v>
      </c>
      <c r="C23" s="42" t="s">
        <v>113</v>
      </c>
      <c r="D23" s="387"/>
      <c r="E23" s="42" t="s">
        <v>112</v>
      </c>
      <c r="F23" s="42" t="s">
        <v>113</v>
      </c>
      <c r="G23" s="42" t="s">
        <v>112</v>
      </c>
      <c r="H23" s="42" t="s">
        <v>113</v>
      </c>
      <c r="I23" s="42" t="s">
        <v>112</v>
      </c>
      <c r="J23" s="42" t="s">
        <v>113</v>
      </c>
      <c r="K23" s="42" t="s">
        <v>112</v>
      </c>
      <c r="L23" s="42" t="s">
        <v>112</v>
      </c>
      <c r="M23" s="42" t="s">
        <v>113</v>
      </c>
      <c r="N23" s="42" t="s">
        <v>112</v>
      </c>
      <c r="O23" s="42" t="s">
        <v>113</v>
      </c>
      <c r="P23" s="43" t="s">
        <v>112</v>
      </c>
      <c r="Q23" s="42" t="s">
        <v>112</v>
      </c>
      <c r="R23" s="42" t="s">
        <v>112</v>
      </c>
      <c r="S23" s="42" t="s">
        <v>112</v>
      </c>
      <c r="T23" s="42" t="s">
        <v>112</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114</v>
      </c>
      <c r="C41" s="54"/>
      <c r="D41" s="54"/>
      <c r="E41" s="54"/>
      <c r="F41" s="54"/>
      <c r="G41" s="54"/>
      <c r="H41" s="54"/>
      <c r="I41" s="54"/>
      <c r="J41" s="54"/>
      <c r="K41" s="54"/>
      <c r="L41" s="54"/>
      <c r="M41" s="54"/>
      <c r="N41" s="54"/>
      <c r="O41" s="54"/>
      <c r="P41" s="54"/>
      <c r="Q41" s="54"/>
      <c r="R41" s="54"/>
    </row>
    <row r="42" spans="1:113">
      <c r="B42" s="376" t="s">
        <v>115</v>
      </c>
      <c r="C42" s="376"/>
      <c r="D42" s="376"/>
      <c r="E42" s="376"/>
      <c r="F42" s="376"/>
      <c r="G42" s="376"/>
      <c r="H42" s="376"/>
      <c r="I42" s="376"/>
      <c r="J42" s="376"/>
      <c r="K42" s="376"/>
      <c r="L42" s="376"/>
      <c r="M42" s="376"/>
      <c r="N42" s="376"/>
      <c r="O42" s="376"/>
      <c r="P42" s="376"/>
      <c r="Q42" s="376"/>
      <c r="R42" s="376"/>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116</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117</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118</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120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122</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123</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124</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125</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E8"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57" t="s">
        <v>538</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58" t="s">
        <v>3</v>
      </c>
      <c r="F7" s="358"/>
      <c r="G7" s="358"/>
      <c r="H7" s="358"/>
      <c r="I7" s="358"/>
      <c r="J7" s="358"/>
      <c r="K7" s="358"/>
      <c r="L7" s="358"/>
      <c r="M7" s="358"/>
      <c r="N7" s="358"/>
      <c r="O7" s="358"/>
      <c r="P7" s="358"/>
      <c r="Q7" s="358"/>
      <c r="R7" s="358"/>
      <c r="S7" s="358"/>
      <c r="T7" s="358"/>
      <c r="U7" s="358"/>
      <c r="V7" s="358"/>
      <c r="W7" s="358"/>
      <c r="X7" s="358"/>
      <c r="Y7" s="358"/>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5" t="s">
        <v>537</v>
      </c>
      <c r="F9" s="365"/>
      <c r="G9" s="365"/>
      <c r="H9" s="365"/>
      <c r="I9" s="365"/>
      <c r="J9" s="365"/>
      <c r="K9" s="365"/>
      <c r="L9" s="365"/>
      <c r="M9" s="365"/>
      <c r="N9" s="365"/>
      <c r="O9" s="365"/>
      <c r="P9" s="365"/>
      <c r="Q9" s="365"/>
      <c r="R9" s="365"/>
      <c r="S9" s="365"/>
      <c r="T9" s="365"/>
      <c r="U9" s="365"/>
      <c r="V9" s="365"/>
      <c r="W9" s="365"/>
      <c r="X9" s="365"/>
      <c r="Y9" s="365"/>
    </row>
    <row r="10" spans="1:30" s="4" customFormat="1">
      <c r="E10" s="360" t="s">
        <v>4</v>
      </c>
      <c r="F10" s="360"/>
      <c r="G10" s="360"/>
      <c r="H10" s="360"/>
      <c r="I10" s="360"/>
      <c r="J10" s="360"/>
      <c r="K10" s="360"/>
      <c r="L10" s="360"/>
      <c r="M10" s="360"/>
      <c r="N10" s="360"/>
      <c r="O10" s="360"/>
      <c r="P10" s="360"/>
      <c r="Q10" s="360"/>
      <c r="R10" s="360"/>
      <c r="S10" s="360"/>
      <c r="T10" s="360"/>
      <c r="U10" s="360"/>
      <c r="V10" s="360"/>
      <c r="W10" s="360"/>
      <c r="X10" s="360"/>
      <c r="Y10" s="360"/>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1" t="s">
        <v>558</v>
      </c>
      <c r="F12" s="391"/>
      <c r="G12" s="391"/>
      <c r="H12" s="391"/>
      <c r="I12" s="391"/>
      <c r="J12" s="391"/>
      <c r="K12" s="391"/>
      <c r="L12" s="391"/>
      <c r="M12" s="391"/>
      <c r="N12" s="391"/>
      <c r="O12" s="391"/>
      <c r="P12" s="391"/>
      <c r="Q12" s="391"/>
      <c r="R12" s="391"/>
      <c r="S12" s="391"/>
      <c r="T12" s="391"/>
      <c r="U12" s="391"/>
      <c r="V12" s="391"/>
      <c r="W12" s="391"/>
      <c r="X12" s="391"/>
      <c r="Y12" s="391"/>
    </row>
    <row r="13" spans="1:30" s="4" customFormat="1">
      <c r="E13" s="360" t="s">
        <v>5</v>
      </c>
      <c r="F13" s="360"/>
      <c r="G13" s="360"/>
      <c r="H13" s="360"/>
      <c r="I13" s="360"/>
      <c r="J13" s="360"/>
      <c r="K13" s="360"/>
      <c r="L13" s="360"/>
      <c r="M13" s="360"/>
      <c r="N13" s="360"/>
      <c r="O13" s="360"/>
      <c r="P13" s="360"/>
      <c r="Q13" s="360"/>
      <c r="R13" s="360"/>
      <c r="S13" s="360"/>
      <c r="T13" s="360"/>
      <c r="U13" s="360"/>
      <c r="V13" s="360"/>
      <c r="W13" s="360"/>
      <c r="X13" s="360"/>
      <c r="Y13" s="360"/>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75" t="s">
        <v>546</v>
      </c>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row>
    <row r="16" spans="1:30" s="15" customFormat="1">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59"/>
      <c r="F18" s="359"/>
      <c r="G18" s="359"/>
      <c r="H18" s="359"/>
      <c r="I18" s="359"/>
      <c r="J18" s="359"/>
      <c r="K18" s="359"/>
      <c r="L18" s="359"/>
      <c r="M18" s="359"/>
      <c r="N18" s="359"/>
      <c r="O18" s="359"/>
      <c r="P18" s="359"/>
      <c r="Q18" s="359"/>
      <c r="R18" s="359"/>
      <c r="S18" s="359"/>
      <c r="T18" s="359"/>
      <c r="U18" s="359"/>
      <c r="V18" s="359"/>
      <c r="W18" s="359"/>
      <c r="X18" s="359"/>
      <c r="Y18" s="359"/>
    </row>
    <row r="19" spans="1:27" ht="18.75">
      <c r="A19" s="359" t="s">
        <v>126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1" customFormat="1"/>
    <row r="21" spans="1:27">
      <c r="A21" s="385" t="s">
        <v>9</v>
      </c>
      <c r="B21" s="381" t="s">
        <v>127</v>
      </c>
      <c r="C21" s="382"/>
      <c r="D21" s="381" t="s">
        <v>128</v>
      </c>
      <c r="E21" s="382"/>
      <c r="F21" s="388" t="s">
        <v>83</v>
      </c>
      <c r="G21" s="390"/>
      <c r="H21" s="390"/>
      <c r="I21" s="389"/>
      <c r="J21" s="385" t="s">
        <v>129</v>
      </c>
      <c r="K21" s="381" t="s">
        <v>130</v>
      </c>
      <c r="L21" s="382"/>
      <c r="M21" s="381" t="s">
        <v>131</v>
      </c>
      <c r="N21" s="382"/>
      <c r="O21" s="381" t="s">
        <v>132</v>
      </c>
      <c r="P21" s="382"/>
      <c r="Q21" s="381" t="s">
        <v>133</v>
      </c>
      <c r="R21" s="382"/>
      <c r="S21" s="385" t="s">
        <v>134</v>
      </c>
      <c r="T21" s="385" t="s">
        <v>135</v>
      </c>
      <c r="U21" s="385" t="s">
        <v>136</v>
      </c>
      <c r="V21" s="381" t="s">
        <v>137</v>
      </c>
      <c r="W21" s="382"/>
      <c r="X21" s="388" t="s">
        <v>106</v>
      </c>
      <c r="Y21" s="390"/>
      <c r="Z21" s="388" t="s">
        <v>107</v>
      </c>
      <c r="AA21" s="390"/>
    </row>
    <row r="22" spans="1:27" ht="141.75">
      <c r="A22" s="386"/>
      <c r="B22" s="383"/>
      <c r="C22" s="384"/>
      <c r="D22" s="383"/>
      <c r="E22" s="384"/>
      <c r="F22" s="388" t="s">
        <v>138</v>
      </c>
      <c r="G22" s="389"/>
      <c r="H22" s="388" t="s">
        <v>139</v>
      </c>
      <c r="I22" s="389"/>
      <c r="J22" s="387"/>
      <c r="K22" s="383"/>
      <c r="L22" s="384"/>
      <c r="M22" s="383"/>
      <c r="N22" s="384"/>
      <c r="O22" s="383"/>
      <c r="P22" s="384"/>
      <c r="Q22" s="383"/>
      <c r="R22" s="384"/>
      <c r="S22" s="387"/>
      <c r="T22" s="387"/>
      <c r="U22" s="387"/>
      <c r="V22" s="383"/>
      <c r="W22" s="384"/>
      <c r="X22" s="42" t="s">
        <v>108</v>
      </c>
      <c r="Y22" s="42" t="s">
        <v>109</v>
      </c>
      <c r="Z22" s="42" t="s">
        <v>110</v>
      </c>
      <c r="AA22" s="42" t="s">
        <v>111</v>
      </c>
    </row>
    <row r="23" spans="1:27">
      <c r="A23" s="387"/>
      <c r="B23" s="43" t="s">
        <v>112</v>
      </c>
      <c r="C23" s="43" t="s">
        <v>113</v>
      </c>
      <c r="D23" s="43" t="s">
        <v>112</v>
      </c>
      <c r="E23" s="43" t="s">
        <v>113</v>
      </c>
      <c r="F23" s="43" t="s">
        <v>112</v>
      </c>
      <c r="G23" s="43" t="s">
        <v>113</v>
      </c>
      <c r="H23" s="43" t="s">
        <v>112</v>
      </c>
      <c r="I23" s="43" t="s">
        <v>113</v>
      </c>
      <c r="J23" s="43" t="s">
        <v>112</v>
      </c>
      <c r="K23" s="43" t="s">
        <v>112</v>
      </c>
      <c r="L23" s="43" t="s">
        <v>113</v>
      </c>
      <c r="M23" s="43" t="s">
        <v>112</v>
      </c>
      <c r="N23" s="43" t="s">
        <v>113</v>
      </c>
      <c r="O23" s="43" t="s">
        <v>112</v>
      </c>
      <c r="P23" s="43" t="s">
        <v>113</v>
      </c>
      <c r="Q23" s="43" t="s">
        <v>112</v>
      </c>
      <c r="R23" s="43" t="s">
        <v>113</v>
      </c>
      <c r="S23" s="43" t="s">
        <v>112</v>
      </c>
      <c r="T23" s="43" t="s">
        <v>112</v>
      </c>
      <c r="U23" s="43" t="s">
        <v>112</v>
      </c>
      <c r="V23" s="43" t="s">
        <v>112</v>
      </c>
      <c r="W23" s="43" t="s">
        <v>113</v>
      </c>
      <c r="X23" s="43" t="s">
        <v>112</v>
      </c>
      <c r="Y23" s="43" t="s">
        <v>112</v>
      </c>
      <c r="Z23" s="42" t="s">
        <v>112</v>
      </c>
      <c r="AA23" s="42" t="s">
        <v>112</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21:J22"/>
    <mergeCell ref="K21:L22"/>
    <mergeCell ref="V21:W22"/>
    <mergeCell ref="X21:Y21"/>
    <mergeCell ref="Z21:AA21"/>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25" workbookViewId="0">
      <selection activeCell="A13" sqref="A13:C13"/>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57" t="s">
        <v>538</v>
      </c>
      <c r="B5" s="357"/>
      <c r="C5" s="357"/>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58" t="s">
        <v>3</v>
      </c>
      <c r="B7" s="358"/>
      <c r="C7" s="358"/>
      <c r="D7" s="9"/>
      <c r="E7" s="9"/>
      <c r="F7" s="9"/>
      <c r="G7" s="9"/>
      <c r="H7" s="9"/>
      <c r="I7" s="9"/>
      <c r="J7" s="9"/>
      <c r="K7" s="9"/>
      <c r="L7" s="9"/>
      <c r="M7" s="9"/>
      <c r="N7" s="9"/>
      <c r="O7" s="9"/>
      <c r="P7" s="9"/>
      <c r="Q7" s="9"/>
      <c r="R7" s="9"/>
      <c r="S7" s="9"/>
      <c r="T7" s="9"/>
      <c r="U7" s="9"/>
    </row>
    <row r="8" spans="1:29" s="4" customFormat="1" ht="18.75">
      <c r="A8" s="358" t="s">
        <v>541</v>
      </c>
      <c r="B8" s="358"/>
      <c r="C8" s="358"/>
      <c r="D8" s="10"/>
      <c r="E8" s="10"/>
      <c r="F8" s="10"/>
      <c r="G8" s="10"/>
      <c r="H8" s="9"/>
      <c r="I8" s="9"/>
      <c r="J8" s="9"/>
      <c r="K8" s="9"/>
      <c r="L8" s="9"/>
      <c r="M8" s="9"/>
      <c r="N8" s="9"/>
      <c r="O8" s="9"/>
      <c r="P8" s="9"/>
      <c r="Q8" s="9"/>
      <c r="R8" s="9"/>
      <c r="S8" s="9"/>
      <c r="T8" s="9"/>
      <c r="U8" s="9"/>
    </row>
    <row r="9" spans="1:29" s="4" customFormat="1" ht="15" customHeight="1">
      <c r="A9" s="374" t="s">
        <v>95</v>
      </c>
      <c r="B9" s="374"/>
      <c r="C9" s="374"/>
      <c r="D9" s="11"/>
      <c r="E9" s="11"/>
      <c r="F9" s="11"/>
      <c r="G9" s="11"/>
      <c r="H9" s="9"/>
      <c r="I9" s="9"/>
      <c r="J9" s="9"/>
      <c r="K9" s="9"/>
      <c r="L9" s="9"/>
      <c r="M9" s="9"/>
      <c r="N9" s="9"/>
      <c r="O9" s="9"/>
      <c r="P9" s="9"/>
      <c r="Q9" s="9"/>
      <c r="R9" s="9"/>
      <c r="S9" s="9"/>
      <c r="T9" s="9"/>
      <c r="U9" s="9"/>
    </row>
    <row r="10" spans="1:29" s="4" customFormat="1" ht="18.75">
      <c r="A10" s="360" t="s">
        <v>4</v>
      </c>
      <c r="B10" s="360"/>
      <c r="C10" s="360"/>
      <c r="D10" s="12"/>
      <c r="E10" s="12"/>
      <c r="F10" s="12"/>
      <c r="G10" s="12"/>
      <c r="H10" s="9"/>
      <c r="I10" s="9"/>
      <c r="J10" s="9"/>
      <c r="K10" s="9"/>
      <c r="L10" s="9"/>
      <c r="M10" s="9"/>
      <c r="N10" s="9"/>
      <c r="O10" s="9"/>
      <c r="P10" s="9"/>
      <c r="Q10" s="9"/>
      <c r="R10" s="9"/>
      <c r="S10" s="9"/>
      <c r="T10" s="9"/>
      <c r="U10" s="9"/>
    </row>
    <row r="11" spans="1:29" s="4" customFormat="1" ht="18.75">
      <c r="A11" s="358"/>
      <c r="B11" s="358"/>
      <c r="C11" s="358"/>
      <c r="D11" s="10"/>
      <c r="E11" s="10"/>
      <c r="F11" s="10"/>
      <c r="G11" s="10"/>
      <c r="H11" s="9"/>
      <c r="I11" s="9"/>
      <c r="J11" s="9"/>
      <c r="K11" s="9"/>
      <c r="L11" s="9"/>
      <c r="M11" s="9"/>
      <c r="N11" s="9"/>
      <c r="O11" s="9"/>
      <c r="P11" s="9"/>
      <c r="Q11" s="9"/>
      <c r="R11" s="9"/>
      <c r="S11" s="9"/>
      <c r="T11" s="9"/>
      <c r="U11" s="9"/>
    </row>
    <row r="12" spans="1:29" s="4" customFormat="1" ht="18.75">
      <c r="A12" s="365" t="s">
        <v>558</v>
      </c>
      <c r="B12" s="365"/>
      <c r="C12" s="365"/>
      <c r="D12" s="11"/>
      <c r="E12" s="11"/>
      <c r="F12" s="11"/>
      <c r="G12" s="11"/>
      <c r="H12" s="9"/>
      <c r="I12" s="9"/>
      <c r="J12" s="9"/>
      <c r="K12" s="9"/>
      <c r="L12" s="9"/>
      <c r="M12" s="9"/>
      <c r="N12" s="9"/>
      <c r="O12" s="9"/>
      <c r="P12" s="9"/>
      <c r="Q12" s="9"/>
      <c r="R12" s="9"/>
      <c r="S12" s="9"/>
      <c r="T12" s="9"/>
      <c r="U12" s="9"/>
    </row>
    <row r="13" spans="1:29" s="4" customFormat="1" ht="18.75">
      <c r="A13" s="360" t="s">
        <v>5</v>
      </c>
      <c r="B13" s="360"/>
      <c r="C13" s="360"/>
      <c r="D13" s="12"/>
      <c r="E13" s="12"/>
      <c r="F13" s="12"/>
      <c r="G13" s="12"/>
      <c r="H13" s="9"/>
      <c r="I13" s="9"/>
      <c r="J13" s="9"/>
      <c r="K13" s="9"/>
      <c r="L13" s="9"/>
      <c r="M13" s="9"/>
      <c r="N13" s="9"/>
      <c r="O13" s="9"/>
      <c r="P13" s="9"/>
      <c r="Q13" s="9"/>
      <c r="R13" s="9"/>
      <c r="S13" s="9"/>
      <c r="T13" s="9"/>
      <c r="U13" s="9"/>
    </row>
    <row r="14" spans="1:29" s="14" customFormat="1" ht="71.25" customHeight="1">
      <c r="A14" s="392" t="s">
        <v>549</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9" s="15" customFormat="1" ht="18" customHeight="1">
      <c r="A15" s="374" t="s">
        <v>95</v>
      </c>
      <c r="B15" s="374"/>
      <c r="C15" s="374"/>
      <c r="D15" s="11"/>
      <c r="E15" s="11"/>
      <c r="F15" s="11"/>
      <c r="G15" s="11"/>
      <c r="H15" s="11"/>
      <c r="I15" s="11"/>
      <c r="J15" s="11"/>
      <c r="K15" s="11"/>
      <c r="L15" s="11"/>
      <c r="M15" s="11"/>
      <c r="N15" s="11"/>
      <c r="O15" s="11"/>
      <c r="P15" s="11"/>
      <c r="Q15" s="11"/>
      <c r="R15" s="11"/>
      <c r="S15" s="11"/>
      <c r="T15" s="11"/>
      <c r="U15" s="11"/>
    </row>
    <row r="16" spans="1:29" s="15" customFormat="1" ht="15" customHeight="1">
      <c r="A16" s="360" t="s">
        <v>7</v>
      </c>
      <c r="B16" s="360"/>
      <c r="C16" s="360"/>
      <c r="D16" s="12"/>
      <c r="E16" s="12"/>
      <c r="F16" s="12"/>
      <c r="G16" s="12"/>
      <c r="H16" s="12"/>
      <c r="I16" s="12"/>
      <c r="J16" s="12"/>
      <c r="K16" s="12"/>
      <c r="L16" s="12"/>
      <c r="M16" s="12"/>
      <c r="N16" s="12"/>
      <c r="O16" s="12"/>
      <c r="P16" s="12"/>
      <c r="Q16" s="12"/>
      <c r="R16" s="12"/>
      <c r="S16" s="12"/>
      <c r="T16" s="12"/>
      <c r="U16" s="12"/>
    </row>
    <row r="17" spans="1:21" s="15" customFormat="1" ht="15" customHeight="1">
      <c r="A17" s="369"/>
      <c r="B17" s="369"/>
      <c r="C17" s="369"/>
      <c r="D17" s="16"/>
      <c r="E17" s="16"/>
      <c r="F17" s="16"/>
      <c r="G17" s="16"/>
      <c r="H17" s="16"/>
      <c r="I17" s="16"/>
      <c r="J17" s="16"/>
      <c r="K17" s="16"/>
      <c r="L17" s="16"/>
      <c r="M17" s="16"/>
      <c r="N17" s="16"/>
      <c r="O17" s="16"/>
      <c r="P17" s="16"/>
      <c r="Q17" s="16"/>
      <c r="R17" s="16"/>
    </row>
    <row r="18" spans="1:21" s="15" customFormat="1" ht="27.75" customHeight="1">
      <c r="A18" s="362" t="s">
        <v>140</v>
      </c>
      <c r="B18" s="362"/>
      <c r="C18" s="362"/>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141</v>
      </c>
      <c r="C22" s="29" t="s">
        <v>528</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142</v>
      </c>
      <c r="C23" s="349" t="s">
        <v>550</v>
      </c>
      <c r="D23" s="31"/>
      <c r="E23" s="31"/>
      <c r="F23" s="31"/>
      <c r="G23" s="31"/>
      <c r="H23" s="31"/>
      <c r="I23" s="31"/>
      <c r="J23" s="31"/>
      <c r="K23" s="31"/>
      <c r="L23" s="31"/>
      <c r="M23" s="31"/>
      <c r="N23" s="31"/>
      <c r="O23" s="31"/>
      <c r="P23" s="31"/>
      <c r="Q23" s="31"/>
      <c r="R23" s="31"/>
      <c r="S23" s="31"/>
      <c r="T23" s="31"/>
      <c r="U23" s="31"/>
    </row>
    <row r="24" spans="1:21" ht="63" customHeight="1">
      <c r="A24" s="25" t="s">
        <v>18</v>
      </c>
      <c r="B24" s="28" t="s">
        <v>143</v>
      </c>
      <c r="C24" s="29"/>
      <c r="D24" s="31"/>
      <c r="E24" s="31"/>
      <c r="F24" s="31"/>
      <c r="G24" s="31"/>
      <c r="H24" s="31"/>
      <c r="I24" s="31"/>
      <c r="J24" s="31"/>
      <c r="K24" s="31"/>
      <c r="L24" s="31"/>
      <c r="M24" s="31"/>
      <c r="N24" s="31"/>
      <c r="O24" s="31"/>
      <c r="P24" s="31"/>
      <c r="Q24" s="31"/>
      <c r="R24" s="31"/>
      <c r="S24" s="31"/>
      <c r="T24" s="31"/>
      <c r="U24" s="31"/>
    </row>
    <row r="25" spans="1:21" ht="63" customHeight="1">
      <c r="A25" s="25" t="s">
        <v>21</v>
      </c>
      <c r="B25" s="28" t="s">
        <v>144</v>
      </c>
      <c r="C25" s="18" t="s">
        <v>58</v>
      </c>
      <c r="D25" s="31"/>
      <c r="E25" s="31"/>
      <c r="F25" s="31"/>
      <c r="G25" s="31"/>
      <c r="H25" s="31"/>
      <c r="I25" s="31"/>
      <c r="J25" s="31"/>
      <c r="K25" s="31"/>
      <c r="L25" s="31"/>
      <c r="M25" s="31"/>
      <c r="N25" s="31"/>
      <c r="O25" s="31"/>
      <c r="P25" s="31"/>
      <c r="Q25" s="31"/>
      <c r="R25" s="31"/>
      <c r="S25" s="31"/>
      <c r="T25" s="31"/>
      <c r="U25" s="31"/>
    </row>
    <row r="26" spans="1:21" ht="42.75" customHeight="1">
      <c r="A26" s="25" t="s">
        <v>23</v>
      </c>
      <c r="B26" s="28" t="s">
        <v>145</v>
      </c>
      <c r="C26" s="18" t="s">
        <v>146</v>
      </c>
      <c r="D26" s="31"/>
      <c r="E26" s="31"/>
      <c r="F26" s="31"/>
      <c r="G26" s="31"/>
      <c r="H26" s="31"/>
      <c r="I26" s="31"/>
      <c r="J26" s="31"/>
      <c r="K26" s="31"/>
      <c r="L26" s="31"/>
      <c r="M26" s="31"/>
      <c r="N26" s="31"/>
      <c r="O26" s="31"/>
      <c r="P26" s="31"/>
      <c r="Q26" s="31"/>
      <c r="R26" s="31"/>
      <c r="S26" s="31"/>
      <c r="T26" s="31"/>
      <c r="U26" s="31"/>
    </row>
    <row r="27" spans="1:21" ht="111" customHeight="1">
      <c r="A27" s="25" t="s">
        <v>26</v>
      </c>
      <c r="B27" s="28" t="s">
        <v>147</v>
      </c>
      <c r="C27" s="29" t="s">
        <v>551</v>
      </c>
      <c r="D27" s="31"/>
      <c r="E27" s="31"/>
      <c r="F27" s="31"/>
      <c r="G27" s="31"/>
      <c r="H27" s="31"/>
      <c r="I27" s="31"/>
      <c r="J27" s="31"/>
      <c r="K27" s="31"/>
      <c r="L27" s="31"/>
      <c r="M27" s="31"/>
      <c r="N27" s="31"/>
      <c r="O27" s="31"/>
      <c r="P27" s="31"/>
      <c r="Q27" s="31"/>
      <c r="R27" s="31"/>
      <c r="S27" s="31"/>
      <c r="T27" s="31"/>
      <c r="U27" s="31"/>
    </row>
    <row r="28" spans="1:21" ht="42.75" customHeight="1">
      <c r="A28" s="25" t="s">
        <v>29</v>
      </c>
      <c r="B28" s="28" t="s">
        <v>148</v>
      </c>
      <c r="C28" s="29">
        <v>2022</v>
      </c>
      <c r="D28" s="31"/>
      <c r="E28" s="31"/>
      <c r="F28" s="31"/>
      <c r="G28" s="31"/>
      <c r="H28" s="31"/>
      <c r="I28" s="31"/>
      <c r="J28" s="31"/>
      <c r="K28" s="31"/>
      <c r="L28" s="31"/>
      <c r="M28" s="31"/>
      <c r="N28" s="31"/>
      <c r="O28" s="31"/>
      <c r="P28" s="31"/>
      <c r="Q28" s="31"/>
      <c r="R28" s="31"/>
      <c r="S28" s="31"/>
      <c r="T28" s="31"/>
      <c r="U28" s="31"/>
    </row>
    <row r="29" spans="1:21" ht="42.75" customHeight="1">
      <c r="A29" s="25" t="s">
        <v>32</v>
      </c>
      <c r="B29" s="18" t="s">
        <v>149</v>
      </c>
      <c r="C29" s="29">
        <v>2022</v>
      </c>
      <c r="D29" s="31"/>
      <c r="E29" s="31"/>
      <c r="F29" s="31"/>
      <c r="G29" s="31"/>
      <c r="H29" s="31"/>
      <c r="I29" s="31"/>
      <c r="J29" s="31"/>
      <c r="K29" s="31"/>
      <c r="L29" s="31"/>
      <c r="M29" s="31"/>
      <c r="N29" s="31"/>
      <c r="O29" s="31"/>
      <c r="P29" s="31"/>
      <c r="Q29" s="31"/>
      <c r="R29" s="31"/>
      <c r="S29" s="31"/>
      <c r="T29" s="31"/>
      <c r="U29" s="31"/>
    </row>
    <row r="30" spans="1:21" ht="42.75" customHeight="1">
      <c r="A30" s="25" t="s">
        <v>34</v>
      </c>
      <c r="B30" s="18" t="s">
        <v>150</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Z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9"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57" t="s">
        <v>538</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9"/>
      <c r="AB6" s="9"/>
    </row>
    <row r="7" spans="1:28" ht="18.7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9"/>
      <c r="AB7" s="9"/>
    </row>
    <row r="8" spans="1:28">
      <c r="A8" s="365" t="s">
        <v>537</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
      <c r="AB8" s="11"/>
    </row>
    <row r="9" spans="1:28" ht="15.75">
      <c r="A9" s="360" t="s">
        <v>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2"/>
      <c r="AB9" s="12"/>
    </row>
    <row r="10" spans="1:28" ht="18.7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9"/>
      <c r="AB10" s="9"/>
    </row>
    <row r="11" spans="1:28">
      <c r="A11" s="394" t="s">
        <v>558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
      <c r="AB11" s="11"/>
    </row>
    <row r="12" spans="1:28" ht="15.75">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2"/>
      <c r="AB12" s="12"/>
    </row>
    <row r="13" spans="1:28" ht="18.7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72"/>
      <c r="AB13" s="72"/>
    </row>
    <row r="14" spans="1:28" ht="48" customHeight="1">
      <c r="A14" s="373" t="s">
        <v>546</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
      <c r="AB14" s="11"/>
    </row>
    <row r="15" spans="1:28" ht="15.7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2"/>
      <c r="AB15" s="12"/>
    </row>
    <row r="16" spans="1:28">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73"/>
      <c r="AB16" s="73"/>
    </row>
    <row r="17" spans="1:28">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73"/>
      <c r="AB17" s="73"/>
    </row>
    <row r="18" spans="1:28">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73"/>
      <c r="AB18" s="73"/>
    </row>
    <row r="19" spans="1:28">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73"/>
      <c r="AB19" s="73"/>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73"/>
      <c r="AB20" s="73"/>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73"/>
      <c r="AB21" s="73"/>
    </row>
    <row r="22" spans="1:28">
      <c r="A22" s="399" t="s">
        <v>151</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74"/>
      <c r="AB22" s="74"/>
    </row>
    <row r="23" spans="1:28" ht="32.25" customHeight="1">
      <c r="A23" s="395" t="s">
        <v>152</v>
      </c>
      <c r="B23" s="396"/>
      <c r="C23" s="396"/>
      <c r="D23" s="396"/>
      <c r="E23" s="396"/>
      <c r="F23" s="396"/>
      <c r="G23" s="396"/>
      <c r="H23" s="396"/>
      <c r="I23" s="396"/>
      <c r="J23" s="396"/>
      <c r="K23" s="396"/>
      <c r="L23" s="397"/>
      <c r="M23" s="398" t="s">
        <v>153</v>
      </c>
      <c r="N23" s="398"/>
      <c r="O23" s="398"/>
      <c r="P23" s="398"/>
      <c r="Q23" s="398"/>
      <c r="R23" s="398"/>
      <c r="S23" s="398"/>
      <c r="T23" s="398"/>
      <c r="U23" s="398"/>
      <c r="V23" s="398"/>
      <c r="W23" s="398"/>
      <c r="X23" s="398"/>
      <c r="Y23" s="398"/>
      <c r="Z23" s="398"/>
    </row>
    <row r="24" spans="1:28" ht="150">
      <c r="A24" s="75" t="s">
        <v>154</v>
      </c>
      <c r="B24" s="76" t="s">
        <v>155</v>
      </c>
      <c r="C24" s="75" t="s">
        <v>156</v>
      </c>
      <c r="D24" s="348" t="s">
        <v>157</v>
      </c>
      <c r="E24" s="75" t="s">
        <v>158</v>
      </c>
      <c r="F24" s="75" t="s">
        <v>159</v>
      </c>
      <c r="G24" s="75" t="s">
        <v>160</v>
      </c>
      <c r="H24" s="75" t="s">
        <v>161</v>
      </c>
      <c r="I24" s="75" t="s">
        <v>162</v>
      </c>
      <c r="J24" s="75" t="s">
        <v>163</v>
      </c>
      <c r="K24" s="76" t="s">
        <v>164</v>
      </c>
      <c r="L24" s="76" t="s">
        <v>165</v>
      </c>
      <c r="M24" s="77" t="s">
        <v>166</v>
      </c>
      <c r="N24" s="76" t="s">
        <v>167</v>
      </c>
      <c r="O24" s="75" t="s">
        <v>168</v>
      </c>
      <c r="P24" s="75" t="s">
        <v>169</v>
      </c>
      <c r="Q24" s="75" t="s">
        <v>170</v>
      </c>
      <c r="R24" s="75" t="s">
        <v>161</v>
      </c>
      <c r="S24" s="75" t="s">
        <v>171</v>
      </c>
      <c r="T24" s="75" t="s">
        <v>172</v>
      </c>
      <c r="U24" s="75" t="s">
        <v>173</v>
      </c>
      <c r="V24" s="75" t="s">
        <v>170</v>
      </c>
      <c r="W24" s="78" t="s">
        <v>174</v>
      </c>
      <c r="X24" s="78" t="s">
        <v>175</v>
      </c>
      <c r="Y24" s="78" t="s">
        <v>176</v>
      </c>
      <c r="Z24" s="79" t="s">
        <v>177</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542</v>
      </c>
      <c r="B26" s="81"/>
      <c r="C26" s="81" t="s">
        <v>178</v>
      </c>
      <c r="D26" s="81" t="s">
        <v>178</v>
      </c>
      <c r="E26" s="81" t="s">
        <v>178</v>
      </c>
      <c r="F26" s="81" t="s">
        <v>178</v>
      </c>
      <c r="G26" s="81" t="s">
        <v>178</v>
      </c>
      <c r="H26" s="81"/>
      <c r="I26" s="81" t="s">
        <v>178</v>
      </c>
      <c r="J26" s="81" t="s">
        <v>178</v>
      </c>
      <c r="K26" s="81" t="s">
        <v>178</v>
      </c>
      <c r="L26" s="81" t="s">
        <v>178</v>
      </c>
      <c r="M26" s="82" t="s">
        <v>545</v>
      </c>
      <c r="N26" s="83"/>
      <c r="O26" s="81">
        <v>0</v>
      </c>
      <c r="P26" s="81">
        <v>0</v>
      </c>
      <c r="Q26" s="81">
        <v>0</v>
      </c>
      <c r="R26" s="81"/>
      <c r="S26" s="81">
        <v>0</v>
      </c>
      <c r="T26" s="81">
        <v>0</v>
      </c>
      <c r="U26" s="81">
        <v>0</v>
      </c>
      <c r="V26" s="81">
        <v>0</v>
      </c>
      <c r="W26" s="81">
        <v>0</v>
      </c>
      <c r="X26" s="81">
        <v>0</v>
      </c>
      <c r="Y26" s="81">
        <v>0</v>
      </c>
      <c r="Z26" s="84"/>
    </row>
    <row r="27" spans="1:28" customFormat="1">
      <c r="A27" s="83">
        <v>2021</v>
      </c>
      <c r="B27" s="81" t="s">
        <v>178</v>
      </c>
      <c r="C27" s="81" t="s">
        <v>178</v>
      </c>
      <c r="D27" s="81" t="s">
        <v>178</v>
      </c>
      <c r="E27" s="81" t="s">
        <v>178</v>
      </c>
      <c r="F27" s="81" t="s">
        <v>178</v>
      </c>
      <c r="G27" s="81" t="s">
        <v>178</v>
      </c>
      <c r="H27" s="81"/>
      <c r="I27" s="81" t="s">
        <v>178</v>
      </c>
      <c r="J27" s="81" t="s">
        <v>178</v>
      </c>
      <c r="K27" s="81" t="s">
        <v>178</v>
      </c>
      <c r="L27" s="81" t="s">
        <v>178</v>
      </c>
      <c r="M27" s="82" t="s">
        <v>545</v>
      </c>
      <c r="N27" s="83"/>
      <c r="O27" s="81">
        <v>0</v>
      </c>
      <c r="P27" s="81">
        <v>0</v>
      </c>
      <c r="Q27" s="81">
        <v>0</v>
      </c>
      <c r="R27" s="81"/>
      <c r="S27" s="81">
        <v>0</v>
      </c>
      <c r="T27" s="81">
        <v>0</v>
      </c>
      <c r="U27" s="81">
        <v>0</v>
      </c>
      <c r="V27" s="81">
        <v>0</v>
      </c>
      <c r="W27" s="81">
        <v>0</v>
      </c>
      <c r="X27" s="81">
        <v>0</v>
      </c>
      <c r="Y27" s="81">
        <v>0</v>
      </c>
      <c r="Z27" s="83"/>
    </row>
    <row r="28" spans="1:28" customFormat="1" ht="30">
      <c r="A28" s="85" t="s">
        <v>543</v>
      </c>
      <c r="B28" s="81"/>
      <c r="C28" s="81" t="s">
        <v>178</v>
      </c>
      <c r="D28" s="81" t="s">
        <v>178</v>
      </c>
      <c r="E28" s="81" t="s">
        <v>178</v>
      </c>
      <c r="F28" s="81" t="s">
        <v>178</v>
      </c>
      <c r="G28" s="81" t="s">
        <v>178</v>
      </c>
      <c r="H28" s="81"/>
      <c r="I28" s="81" t="s">
        <v>178</v>
      </c>
      <c r="J28" s="81" t="s">
        <v>178</v>
      </c>
      <c r="K28" s="81" t="s">
        <v>178</v>
      </c>
      <c r="L28" s="81" t="s">
        <v>178</v>
      </c>
      <c r="M28" s="82" t="s">
        <v>545</v>
      </c>
      <c r="N28" s="83"/>
      <c r="O28" s="81">
        <v>0</v>
      </c>
      <c r="P28" s="81">
        <v>0</v>
      </c>
      <c r="Q28" s="81">
        <v>0</v>
      </c>
      <c r="R28" s="81"/>
      <c r="S28" s="81">
        <v>0</v>
      </c>
      <c r="T28" s="81">
        <v>0</v>
      </c>
      <c r="U28" s="81">
        <v>0</v>
      </c>
      <c r="V28" s="81">
        <v>0</v>
      </c>
      <c r="W28" s="81">
        <v>0</v>
      </c>
      <c r="X28" s="81">
        <v>0</v>
      </c>
      <c r="Y28" s="81">
        <v>0</v>
      </c>
      <c r="Z28" s="83"/>
    </row>
    <row r="29" spans="1:28" customFormat="1">
      <c r="A29" s="83">
        <v>2019</v>
      </c>
      <c r="B29" s="81" t="s">
        <v>178</v>
      </c>
      <c r="C29" s="81" t="s">
        <v>178</v>
      </c>
      <c r="D29" s="81" t="s">
        <v>178</v>
      </c>
      <c r="E29" s="81" t="s">
        <v>178</v>
      </c>
      <c r="F29" s="81" t="s">
        <v>178</v>
      </c>
      <c r="G29" s="81" t="s">
        <v>178</v>
      </c>
      <c r="H29" s="81"/>
      <c r="I29" s="81" t="s">
        <v>178</v>
      </c>
      <c r="J29" s="81" t="s">
        <v>178</v>
      </c>
      <c r="K29" s="81" t="s">
        <v>178</v>
      </c>
      <c r="L29" s="81" t="s">
        <v>178</v>
      </c>
      <c r="M29" s="82" t="s">
        <v>545</v>
      </c>
      <c r="N29" s="83"/>
      <c r="O29" s="81">
        <v>0</v>
      </c>
      <c r="P29" s="81">
        <v>0</v>
      </c>
      <c r="Q29" s="81">
        <v>0</v>
      </c>
      <c r="R29" s="81"/>
      <c r="S29" s="81">
        <v>0</v>
      </c>
      <c r="T29" s="81">
        <v>0</v>
      </c>
      <c r="U29" s="81">
        <v>0</v>
      </c>
      <c r="V29" s="81">
        <v>0</v>
      </c>
      <c r="W29" s="81">
        <v>0</v>
      </c>
      <c r="X29" s="81">
        <v>0</v>
      </c>
      <c r="Y29" s="81">
        <v>0</v>
      </c>
      <c r="Z29" s="83"/>
    </row>
    <row r="30" spans="1:28" customFormat="1" ht="30">
      <c r="A30" s="85" t="s">
        <v>544</v>
      </c>
      <c r="B30" s="81"/>
      <c r="C30" s="81" t="s">
        <v>178</v>
      </c>
      <c r="D30" s="81" t="s">
        <v>178</v>
      </c>
      <c r="E30" s="81" t="s">
        <v>178</v>
      </c>
      <c r="F30" s="81" t="s">
        <v>178</v>
      </c>
      <c r="G30" s="81" t="s">
        <v>178</v>
      </c>
      <c r="H30" s="81"/>
      <c r="I30" s="81" t="s">
        <v>178</v>
      </c>
      <c r="J30" s="81" t="s">
        <v>178</v>
      </c>
      <c r="K30" s="81" t="s">
        <v>178</v>
      </c>
      <c r="L30" s="81" t="s">
        <v>178</v>
      </c>
      <c r="M30" s="82" t="s">
        <v>545</v>
      </c>
      <c r="N30" s="83"/>
      <c r="O30" s="81">
        <v>0</v>
      </c>
      <c r="P30" s="81">
        <v>0</v>
      </c>
      <c r="Q30" s="81">
        <v>0</v>
      </c>
      <c r="R30" s="81"/>
      <c r="S30" s="81">
        <v>0</v>
      </c>
      <c r="T30" s="81">
        <v>0</v>
      </c>
      <c r="U30" s="81">
        <v>0</v>
      </c>
      <c r="V30" s="81">
        <v>0</v>
      </c>
      <c r="W30" s="81">
        <v>0</v>
      </c>
      <c r="X30" s="81">
        <v>0</v>
      </c>
      <c r="Y30" s="81">
        <v>0</v>
      </c>
      <c r="Z30" s="83"/>
    </row>
    <row r="31" spans="1:28" customFormat="1">
      <c r="A31" s="83">
        <v>2018</v>
      </c>
      <c r="B31" s="81" t="s">
        <v>178</v>
      </c>
      <c r="C31" s="81" t="s">
        <v>178</v>
      </c>
      <c r="D31" s="81" t="s">
        <v>178</v>
      </c>
      <c r="E31" s="81" t="s">
        <v>178</v>
      </c>
      <c r="F31" s="81" t="s">
        <v>178</v>
      </c>
      <c r="G31" s="81" t="s">
        <v>178</v>
      </c>
      <c r="H31" s="81"/>
      <c r="I31" s="81" t="s">
        <v>178</v>
      </c>
      <c r="J31" s="81" t="s">
        <v>178</v>
      </c>
      <c r="K31" s="81" t="s">
        <v>178</v>
      </c>
      <c r="L31" s="81" t="s">
        <v>178</v>
      </c>
      <c r="M31" s="82" t="s">
        <v>545</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0" workbookViewId="0">
      <selection activeCell="A12" sqref="A12:O1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7" t="s">
        <v>538</v>
      </c>
      <c r="B5" s="357"/>
      <c r="C5" s="357"/>
      <c r="D5" s="357"/>
      <c r="E5" s="357"/>
      <c r="F5" s="357"/>
      <c r="G5" s="357"/>
      <c r="H5" s="357"/>
      <c r="I5" s="357"/>
      <c r="J5" s="357"/>
      <c r="K5" s="357"/>
      <c r="L5" s="357"/>
      <c r="M5" s="357"/>
      <c r="N5" s="357"/>
      <c r="O5" s="357"/>
      <c r="P5" s="70"/>
      <c r="Q5" s="70"/>
      <c r="R5" s="70"/>
      <c r="S5" s="70"/>
      <c r="T5" s="70"/>
      <c r="U5" s="70"/>
      <c r="V5" s="70"/>
      <c r="W5" s="70"/>
      <c r="X5" s="70"/>
      <c r="Y5" s="70"/>
      <c r="Z5" s="70"/>
      <c r="AA5" s="70"/>
      <c r="AB5" s="70"/>
    </row>
    <row r="6" spans="1:28" s="4" customFormat="1" ht="18.75">
      <c r="A6" s="7"/>
      <c r="B6" s="7"/>
      <c r="L6" s="6"/>
    </row>
    <row r="7" spans="1:28" s="4" customFormat="1" ht="18.75">
      <c r="A7" s="358" t="s">
        <v>3</v>
      </c>
      <c r="B7" s="358"/>
      <c r="C7" s="358"/>
      <c r="D7" s="358"/>
      <c r="E7" s="358"/>
      <c r="F7" s="358"/>
      <c r="G7" s="358"/>
      <c r="H7" s="358"/>
      <c r="I7" s="358"/>
      <c r="J7" s="358"/>
      <c r="K7" s="358"/>
      <c r="L7" s="358"/>
      <c r="M7" s="358"/>
      <c r="N7" s="358"/>
      <c r="O7" s="358"/>
      <c r="P7" s="9"/>
      <c r="Q7" s="9"/>
      <c r="R7" s="9"/>
      <c r="S7" s="9"/>
      <c r="T7" s="9"/>
      <c r="U7" s="9"/>
      <c r="V7" s="9"/>
      <c r="W7" s="9"/>
      <c r="X7" s="9"/>
      <c r="Y7" s="9"/>
      <c r="Z7" s="9"/>
    </row>
    <row r="8" spans="1:28" s="4" customFormat="1" ht="18.75">
      <c r="A8" s="358"/>
      <c r="B8" s="358"/>
      <c r="C8" s="358"/>
      <c r="D8" s="358"/>
      <c r="E8" s="358"/>
      <c r="F8" s="358"/>
      <c r="G8" s="358"/>
      <c r="H8" s="358"/>
      <c r="I8" s="358"/>
      <c r="J8" s="358"/>
      <c r="K8" s="358"/>
      <c r="L8" s="358"/>
      <c r="M8" s="358"/>
      <c r="N8" s="358"/>
      <c r="O8" s="358"/>
      <c r="P8" s="9"/>
      <c r="Q8" s="9"/>
      <c r="R8" s="9"/>
      <c r="S8" s="9"/>
      <c r="T8" s="9"/>
      <c r="U8" s="9"/>
      <c r="V8" s="9"/>
      <c r="W8" s="9"/>
      <c r="X8" s="9"/>
      <c r="Y8" s="9"/>
      <c r="Z8" s="9"/>
    </row>
    <row r="9" spans="1:28" s="4" customFormat="1" ht="18.75">
      <c r="A9" s="365" t="s">
        <v>537</v>
      </c>
      <c r="B9" s="365"/>
      <c r="C9" s="365"/>
      <c r="D9" s="365"/>
      <c r="E9" s="365"/>
      <c r="F9" s="365"/>
      <c r="G9" s="365"/>
      <c r="H9" s="365"/>
      <c r="I9" s="365"/>
      <c r="J9" s="365"/>
      <c r="K9" s="365"/>
      <c r="L9" s="365"/>
      <c r="M9" s="365"/>
      <c r="N9" s="365"/>
      <c r="O9" s="365"/>
      <c r="P9" s="9"/>
      <c r="Q9" s="9"/>
      <c r="R9" s="9"/>
      <c r="S9" s="9"/>
      <c r="T9" s="9"/>
      <c r="U9" s="9"/>
      <c r="V9" s="9"/>
      <c r="W9" s="9"/>
      <c r="X9" s="9"/>
      <c r="Y9" s="9"/>
      <c r="Z9" s="9"/>
    </row>
    <row r="10" spans="1:28" s="4" customFormat="1" ht="18.75">
      <c r="A10" s="360" t="s">
        <v>4</v>
      </c>
      <c r="B10" s="360"/>
      <c r="C10" s="360"/>
      <c r="D10" s="360"/>
      <c r="E10" s="360"/>
      <c r="F10" s="360"/>
      <c r="G10" s="360"/>
      <c r="H10" s="360"/>
      <c r="I10" s="360"/>
      <c r="J10" s="360"/>
      <c r="K10" s="360"/>
      <c r="L10" s="360"/>
      <c r="M10" s="360"/>
      <c r="N10" s="360"/>
      <c r="O10" s="360"/>
      <c r="P10" s="9"/>
      <c r="Q10" s="9"/>
      <c r="R10" s="9"/>
      <c r="S10" s="9"/>
      <c r="T10" s="9"/>
      <c r="U10" s="9"/>
      <c r="V10" s="9"/>
      <c r="W10" s="9"/>
      <c r="X10" s="9"/>
      <c r="Y10" s="9"/>
      <c r="Z10" s="9"/>
    </row>
    <row r="11" spans="1:28" s="4" customFormat="1" ht="18.75">
      <c r="A11" s="358"/>
      <c r="B11" s="358"/>
      <c r="C11" s="358"/>
      <c r="D11" s="358"/>
      <c r="E11" s="358"/>
      <c r="F11" s="358"/>
      <c r="G11" s="358"/>
      <c r="H11" s="358"/>
      <c r="I11" s="358"/>
      <c r="J11" s="358"/>
      <c r="K11" s="358"/>
      <c r="L11" s="358"/>
      <c r="M11" s="358"/>
      <c r="N11" s="358"/>
      <c r="O11" s="358"/>
      <c r="P11" s="9"/>
      <c r="Q11" s="9"/>
      <c r="R11" s="9"/>
      <c r="S11" s="9"/>
      <c r="T11" s="9"/>
      <c r="U11" s="9"/>
      <c r="V11" s="9"/>
      <c r="W11" s="9"/>
      <c r="X11" s="9"/>
      <c r="Y11" s="9"/>
      <c r="Z11" s="9"/>
    </row>
    <row r="12" spans="1:28" s="4" customFormat="1" ht="18.75">
      <c r="A12" s="394" t="s">
        <v>558</v>
      </c>
      <c r="B12" s="394"/>
      <c r="C12" s="394"/>
      <c r="D12" s="394"/>
      <c r="E12" s="394"/>
      <c r="F12" s="394"/>
      <c r="G12" s="394"/>
      <c r="H12" s="394"/>
      <c r="I12" s="394"/>
      <c r="J12" s="394"/>
      <c r="K12" s="394"/>
      <c r="L12" s="394"/>
      <c r="M12" s="394"/>
      <c r="N12" s="394"/>
      <c r="O12" s="394"/>
      <c r="P12" s="9"/>
      <c r="Q12" s="9"/>
      <c r="R12" s="9"/>
      <c r="S12" s="9"/>
      <c r="T12" s="9"/>
      <c r="U12" s="9"/>
      <c r="V12" s="9"/>
      <c r="W12" s="9"/>
      <c r="X12" s="9"/>
      <c r="Y12" s="9"/>
      <c r="Z12" s="9"/>
    </row>
    <row r="13" spans="1:28" s="4" customFormat="1" ht="18.75">
      <c r="A13" s="360" t="s">
        <v>5</v>
      </c>
      <c r="B13" s="360"/>
      <c r="C13" s="360"/>
      <c r="D13" s="360"/>
      <c r="E13" s="360"/>
      <c r="F13" s="360"/>
      <c r="G13" s="360"/>
      <c r="H13" s="360"/>
      <c r="I13" s="360"/>
      <c r="J13" s="360"/>
      <c r="K13" s="360"/>
      <c r="L13" s="360"/>
      <c r="M13" s="360"/>
      <c r="N13" s="360"/>
      <c r="O13" s="360"/>
      <c r="P13" s="9"/>
      <c r="Q13" s="9"/>
      <c r="R13" s="9"/>
      <c r="S13" s="9"/>
      <c r="T13" s="9"/>
      <c r="U13" s="9"/>
      <c r="V13" s="9"/>
      <c r="W13" s="9"/>
      <c r="X13" s="9"/>
      <c r="Y13" s="9"/>
      <c r="Z13" s="9"/>
    </row>
    <row r="14" spans="1:28" s="14" customFormat="1" ht="15.75" customHeight="1">
      <c r="A14" s="366"/>
      <c r="B14" s="366"/>
      <c r="C14" s="366"/>
      <c r="D14" s="366"/>
      <c r="E14" s="366"/>
      <c r="F14" s="366"/>
      <c r="G14" s="366"/>
      <c r="H14" s="366"/>
      <c r="I14" s="366"/>
      <c r="J14" s="366"/>
      <c r="K14" s="366"/>
      <c r="L14" s="366"/>
      <c r="M14" s="366"/>
      <c r="N14" s="366"/>
      <c r="O14" s="366"/>
      <c r="P14" s="13"/>
      <c r="Q14" s="13"/>
      <c r="R14" s="13"/>
      <c r="S14" s="13"/>
      <c r="T14" s="13"/>
      <c r="U14" s="13"/>
      <c r="V14" s="13"/>
      <c r="W14" s="13"/>
      <c r="X14" s="13"/>
      <c r="Y14" s="13"/>
      <c r="Z14" s="13"/>
    </row>
    <row r="15" spans="1:28" s="15" customFormat="1" ht="51.75" customHeight="1">
      <c r="A15" s="373" t="s">
        <v>546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28" s="15" customFormat="1" ht="15" customHeight="1">
      <c r="A16" s="360" t="s">
        <v>7</v>
      </c>
      <c r="B16" s="360"/>
      <c r="C16" s="360"/>
      <c r="D16" s="360"/>
      <c r="E16" s="360"/>
      <c r="F16" s="360"/>
      <c r="G16" s="360"/>
      <c r="H16" s="360"/>
      <c r="I16" s="360"/>
      <c r="J16" s="360"/>
      <c r="K16" s="360"/>
      <c r="L16" s="360"/>
      <c r="M16" s="360"/>
      <c r="N16" s="360"/>
      <c r="O16" s="360"/>
      <c r="P16" s="12"/>
      <c r="Q16" s="12"/>
      <c r="R16" s="12"/>
      <c r="S16" s="12"/>
      <c r="T16" s="12"/>
      <c r="U16" s="12"/>
      <c r="V16" s="12"/>
      <c r="W16" s="12"/>
      <c r="X16" s="12"/>
      <c r="Y16" s="12"/>
      <c r="Z16" s="12"/>
    </row>
    <row r="17" spans="1:26" s="15" customFormat="1" ht="15" customHeight="1">
      <c r="A17" s="369"/>
      <c r="B17" s="369"/>
      <c r="C17" s="369"/>
      <c r="D17" s="369"/>
      <c r="E17" s="369"/>
      <c r="F17" s="369"/>
      <c r="G17" s="369"/>
      <c r="H17" s="369"/>
      <c r="I17" s="369"/>
      <c r="J17" s="369"/>
      <c r="K17" s="369"/>
      <c r="L17" s="369"/>
      <c r="M17" s="369"/>
      <c r="N17" s="369"/>
      <c r="O17" s="369"/>
      <c r="P17" s="16"/>
      <c r="Q17" s="16"/>
      <c r="R17" s="16"/>
      <c r="S17" s="16"/>
      <c r="T17" s="16"/>
      <c r="U17" s="16"/>
      <c r="V17" s="16"/>
      <c r="W17" s="16"/>
    </row>
    <row r="18" spans="1:26" s="15" customFormat="1" ht="91.5" customHeight="1">
      <c r="A18" s="375" t="s">
        <v>179</v>
      </c>
      <c r="B18" s="375"/>
      <c r="C18" s="375"/>
      <c r="D18" s="375"/>
      <c r="E18" s="375"/>
      <c r="F18" s="375"/>
      <c r="G18" s="375"/>
      <c r="H18" s="375"/>
      <c r="I18" s="375"/>
      <c r="J18" s="375"/>
      <c r="K18" s="375"/>
      <c r="L18" s="375"/>
      <c r="M18" s="375"/>
      <c r="N18" s="375"/>
      <c r="O18" s="375"/>
      <c r="P18" s="17"/>
      <c r="Q18" s="17"/>
      <c r="R18" s="17"/>
      <c r="S18" s="17"/>
      <c r="T18" s="17"/>
      <c r="U18" s="17"/>
      <c r="V18" s="17"/>
      <c r="W18" s="17"/>
      <c r="X18" s="17"/>
      <c r="Y18" s="17"/>
      <c r="Z18" s="17"/>
    </row>
    <row r="19" spans="1:26" s="15" customFormat="1" ht="78" customHeight="1">
      <c r="A19" s="367" t="s">
        <v>9</v>
      </c>
      <c r="B19" s="367" t="s">
        <v>180</v>
      </c>
      <c r="C19" s="367" t="s">
        <v>181</v>
      </c>
      <c r="D19" s="367" t="s">
        <v>182</v>
      </c>
      <c r="E19" s="400" t="s">
        <v>183</v>
      </c>
      <c r="F19" s="401"/>
      <c r="G19" s="401"/>
      <c r="H19" s="401"/>
      <c r="I19" s="402"/>
      <c r="J19" s="367" t="s">
        <v>184</v>
      </c>
      <c r="K19" s="367"/>
      <c r="L19" s="367"/>
      <c r="M19" s="367"/>
      <c r="N19" s="367"/>
      <c r="O19" s="367"/>
      <c r="P19" s="16"/>
      <c r="Q19" s="16"/>
      <c r="R19" s="16"/>
      <c r="S19" s="16"/>
      <c r="T19" s="16"/>
      <c r="U19" s="16"/>
      <c r="V19" s="16"/>
      <c r="W19" s="16"/>
    </row>
    <row r="20" spans="1:26" s="15" customFormat="1" ht="51" customHeight="1">
      <c r="A20" s="367"/>
      <c r="B20" s="367"/>
      <c r="C20" s="367"/>
      <c r="D20" s="367"/>
      <c r="E20" s="32" t="s">
        <v>185</v>
      </c>
      <c r="F20" s="32" t="s">
        <v>186</v>
      </c>
      <c r="G20" s="32" t="s">
        <v>187</v>
      </c>
      <c r="H20" s="32" t="s">
        <v>188</v>
      </c>
      <c r="I20" s="32" t="s">
        <v>189</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2" t="s">
        <v>559</v>
      </c>
      <c r="C22" s="36"/>
      <c r="D22" s="36"/>
      <c r="E22" s="36"/>
      <c r="F22" s="36"/>
      <c r="G22" s="36"/>
      <c r="H22" s="36"/>
      <c r="I22" s="36"/>
      <c r="J22" s="90"/>
      <c r="K22" s="90"/>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38" zoomScale="69" zoomScaleNormal="69" workbookViewId="0">
      <selection activeCell="C145" sqref="C145"/>
    </sheetView>
  </sheetViews>
  <sheetFormatPr defaultColWidth="9.140625" defaultRowHeight="15.75" outlineLevelRow="1"/>
  <cols>
    <col min="1" max="1" width="63.28515625" style="91" customWidth="1"/>
    <col min="2" max="2" width="17.140625" style="91" customWidth="1"/>
    <col min="3" max="5" width="15.42578125" style="91" customWidth="1"/>
    <col min="6" max="19" width="14.85546875" style="91" customWidth="1"/>
    <col min="20" max="23" width="15.7109375" style="91" customWidth="1"/>
    <col min="24" max="30" width="17" style="91" customWidth="1"/>
    <col min="31" max="34" width="15.7109375" style="91" customWidth="1"/>
    <col min="35" max="35" width="16.5703125" style="91" customWidth="1"/>
    <col min="36" max="16384" width="9.140625" style="91"/>
  </cols>
  <sheetData>
    <row r="1" spans="1:44" hidden="1" outlineLevel="1">
      <c r="A1" s="91" t="str">
        <f>'[1]1. паспорт местоположение'!C1</f>
        <v>91_АЭ (г)</v>
      </c>
      <c r="B1" s="91">
        <v>2</v>
      </c>
      <c r="C1" s="91" t="s">
        <v>533</v>
      </c>
      <c r="D1" s="91" t="str">
        <f>CONCATENATE(B1,C1)</f>
        <v>2_П</v>
      </c>
      <c r="K1" s="92"/>
      <c r="L1" s="92"/>
      <c r="M1" s="92"/>
      <c r="N1" s="92"/>
      <c r="O1" s="92"/>
      <c r="P1" s="92"/>
      <c r="Q1" s="92"/>
      <c r="R1" s="92"/>
      <c r="S1" s="92"/>
      <c r="T1" s="92"/>
      <c r="U1" s="92"/>
      <c r="V1" s="92"/>
      <c r="W1" s="92"/>
      <c r="X1" s="92"/>
      <c r="Y1" s="92"/>
      <c r="Z1" s="92"/>
      <c r="AA1" s="92"/>
      <c r="AB1" s="92"/>
      <c r="AC1" s="92"/>
      <c r="AD1" s="92"/>
      <c r="AE1" s="92"/>
      <c r="AF1" s="92"/>
      <c r="AG1" s="92"/>
      <c r="AH1" s="92"/>
    </row>
    <row r="2" spans="1:44" hidden="1" outlineLevel="1">
      <c r="B2" s="93"/>
      <c r="C2" s="94"/>
      <c r="D2" s="94"/>
      <c r="E2" s="94"/>
      <c r="F2" s="94"/>
      <c r="G2" s="94"/>
      <c r="H2" s="94"/>
      <c r="K2" s="92"/>
      <c r="L2" s="92"/>
      <c r="M2" s="92"/>
      <c r="N2" s="92"/>
      <c r="O2" s="92"/>
      <c r="P2" s="92"/>
      <c r="Q2" s="92"/>
      <c r="R2" s="92"/>
      <c r="S2" s="92"/>
      <c r="T2" s="92"/>
      <c r="U2" s="92"/>
      <c r="V2" s="92"/>
      <c r="W2" s="92"/>
      <c r="X2" s="92"/>
      <c r="Y2" s="92"/>
      <c r="Z2" s="92"/>
      <c r="AA2" s="92"/>
      <c r="AB2" s="92"/>
      <c r="AC2" s="92"/>
      <c r="AD2" s="92"/>
      <c r="AE2" s="92"/>
      <c r="AF2" s="92"/>
      <c r="AG2" s="92"/>
      <c r="AH2" s="92"/>
    </row>
    <row r="3" spans="1:44" hidden="1">
      <c r="B3" s="93"/>
      <c r="C3" s="94"/>
      <c r="D3" s="94"/>
      <c r="E3" s="94"/>
      <c r="F3" s="94"/>
      <c r="G3" s="94"/>
      <c r="H3" s="94"/>
      <c r="K3" s="92"/>
      <c r="L3" s="92"/>
      <c r="M3" s="92"/>
      <c r="N3" s="92"/>
      <c r="O3" s="92"/>
      <c r="P3" s="92"/>
      <c r="Q3" s="92"/>
      <c r="R3" s="92"/>
      <c r="S3" s="92"/>
      <c r="T3" s="92"/>
      <c r="U3" s="92"/>
      <c r="V3" s="92"/>
      <c r="W3" s="92"/>
      <c r="X3" s="92"/>
      <c r="Y3" s="92"/>
      <c r="Z3" s="92"/>
      <c r="AA3" s="92"/>
      <c r="AB3" s="92"/>
      <c r="AC3" s="92"/>
      <c r="AD3" s="92"/>
      <c r="AE3" s="92"/>
      <c r="AF3" s="92"/>
      <c r="AG3" s="92"/>
      <c r="AH3" s="92"/>
    </row>
    <row r="4" spans="1:44" s="4" customFormat="1" ht="18.75" customHeight="1">
      <c r="A4" s="357" t="s">
        <v>531</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c r="AH4" s="357"/>
      <c r="AI4" s="357"/>
      <c r="AJ4" s="357"/>
      <c r="AK4" s="357"/>
      <c r="AL4" s="357"/>
      <c r="AM4" s="357"/>
      <c r="AN4" s="357"/>
      <c r="AO4" s="357"/>
      <c r="AP4" s="357"/>
      <c r="AQ4" s="357"/>
      <c r="AR4" s="357"/>
    </row>
    <row r="5" spans="1:44" s="4" customFormat="1" ht="18.75">
      <c r="A5" s="7"/>
      <c r="K5" s="6"/>
    </row>
    <row r="6" spans="1:44" s="4" customFormat="1" ht="18.7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row>
    <row r="7" spans="1:44" s="4" customFormat="1" ht="18.75">
      <c r="A7" s="285"/>
      <c r="B7" s="285"/>
      <c r="C7" s="285"/>
      <c r="D7" s="285"/>
      <c r="E7" s="285"/>
      <c r="F7" s="285"/>
      <c r="G7" s="285"/>
      <c r="H7" s="285"/>
      <c r="I7" s="285"/>
      <c r="J7" s="285"/>
      <c r="K7" s="285"/>
      <c r="L7" s="9"/>
      <c r="M7" s="9"/>
      <c r="N7" s="9"/>
      <c r="O7" s="9"/>
      <c r="P7" s="9"/>
      <c r="Q7" s="9"/>
      <c r="R7" s="9"/>
      <c r="S7" s="9"/>
      <c r="T7" s="9"/>
      <c r="U7" s="9"/>
      <c r="V7" s="9"/>
      <c r="W7" s="9"/>
      <c r="X7" s="9"/>
      <c r="Y7" s="9"/>
    </row>
    <row r="8" spans="1:44" s="4" customFormat="1" ht="24" customHeight="1">
      <c r="A8" s="365" t="s">
        <v>540</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row>
    <row r="9" spans="1:44" s="4" customFormat="1" ht="18.75" customHeight="1">
      <c r="A9" s="360" t="s">
        <v>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4" customFormat="1" ht="18.75">
      <c r="A10" s="285"/>
      <c r="B10" s="285"/>
      <c r="C10" s="285"/>
      <c r="D10" s="285"/>
      <c r="E10" s="285"/>
      <c r="F10" s="285"/>
      <c r="G10" s="285"/>
      <c r="H10" s="285"/>
      <c r="I10" s="285"/>
      <c r="J10" s="285"/>
      <c r="K10" s="285"/>
      <c r="L10" s="9"/>
      <c r="M10" s="9"/>
      <c r="N10" s="9"/>
      <c r="O10" s="9"/>
      <c r="P10" s="9"/>
      <c r="Q10" s="9"/>
      <c r="R10" s="9"/>
      <c r="S10" s="9"/>
      <c r="T10" s="9"/>
      <c r="U10" s="9"/>
      <c r="V10" s="9"/>
      <c r="W10" s="9"/>
      <c r="X10" s="9"/>
      <c r="Y10" s="9"/>
    </row>
    <row r="11" spans="1:44" s="4" customFormat="1" ht="18.75" customHeight="1">
      <c r="A11" s="403" t="s">
        <v>558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row>
    <row r="12" spans="1:44" s="4" customFormat="1" ht="18.75" customHeight="1">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4" customFormat="1" ht="15.75" customHeight="1">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row>
    <row r="14" spans="1:44" s="15" customFormat="1" ht="49.5" customHeight="1">
      <c r="A14" s="373" t="s">
        <v>527</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row>
    <row r="15" spans="1:44" s="15" customFormat="1" ht="15" customHeight="1">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15" customFormat="1" ht="15" customHeight="1">
      <c r="A16" s="287"/>
      <c r="B16" s="287"/>
      <c r="C16" s="287"/>
      <c r="D16" s="287"/>
      <c r="E16" s="287"/>
      <c r="F16" s="287"/>
      <c r="G16" s="287"/>
      <c r="H16" s="287"/>
      <c r="I16" s="287"/>
      <c r="J16" s="287"/>
      <c r="K16" s="287"/>
      <c r="L16" s="287"/>
      <c r="M16" s="287"/>
      <c r="N16" s="287"/>
      <c r="O16" s="287"/>
      <c r="P16" s="287"/>
      <c r="Q16" s="287"/>
      <c r="R16" s="287"/>
      <c r="S16" s="287"/>
      <c r="T16" s="287"/>
      <c r="U16" s="287"/>
      <c r="V16" s="287"/>
    </row>
    <row r="17" spans="1:44" s="15" customFormat="1" ht="15" customHeight="1">
      <c r="A17" s="359" t="s">
        <v>190</v>
      </c>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row>
    <row r="18" spans="1:44" ht="15.75" customHeight="1">
      <c r="A18" s="95"/>
      <c r="B18" s="95"/>
      <c r="C18" s="95"/>
      <c r="D18" s="95"/>
      <c r="E18" s="95"/>
      <c r="F18" s="95"/>
      <c r="G18" s="95"/>
      <c r="H18" s="95"/>
      <c r="I18" s="95"/>
      <c r="J18" s="95"/>
      <c r="K18" s="95"/>
    </row>
    <row r="19" spans="1:44">
      <c r="A19" s="95"/>
    </row>
    <row r="20" spans="1:44">
      <c r="A20" s="95"/>
      <c r="K20" s="92"/>
      <c r="L20" s="92"/>
      <c r="M20" s="92"/>
      <c r="N20" s="92"/>
      <c r="O20" s="92"/>
      <c r="P20" s="92"/>
      <c r="Q20" s="92"/>
      <c r="R20" s="92"/>
      <c r="S20" s="92"/>
      <c r="T20" s="92"/>
      <c r="U20" s="92"/>
      <c r="V20" s="92"/>
      <c r="W20" s="92"/>
      <c r="X20" s="92"/>
      <c r="Y20" s="92"/>
      <c r="Z20" s="92"/>
      <c r="AA20" s="92"/>
      <c r="AB20" s="92"/>
      <c r="AC20" s="92"/>
      <c r="AD20" s="92"/>
      <c r="AE20" s="92"/>
      <c r="AF20" s="92"/>
      <c r="AG20" s="92"/>
      <c r="AH20" s="92"/>
    </row>
    <row r="21" spans="1:44">
      <c r="A21" s="95"/>
      <c r="K21" s="92"/>
      <c r="L21" s="92"/>
      <c r="M21" s="92"/>
      <c r="N21" s="92"/>
      <c r="O21" s="92"/>
      <c r="P21" s="92"/>
      <c r="Q21" s="92"/>
      <c r="R21" s="92"/>
      <c r="S21" s="92"/>
      <c r="T21" s="92"/>
      <c r="U21" s="92"/>
      <c r="V21" s="92"/>
      <c r="W21" s="92"/>
      <c r="X21" s="92"/>
      <c r="Y21" s="92"/>
      <c r="Z21" s="92"/>
      <c r="AA21" s="92"/>
      <c r="AB21" s="92"/>
      <c r="AC21" s="92"/>
      <c r="AD21" s="92"/>
      <c r="AE21" s="92"/>
      <c r="AF21" s="92"/>
      <c r="AG21" s="92"/>
      <c r="AH21" s="92"/>
    </row>
    <row r="22" spans="1:44">
      <c r="A22" s="95"/>
      <c r="K22" s="92"/>
      <c r="L22" s="92"/>
      <c r="M22" s="92"/>
      <c r="N22" s="92"/>
      <c r="O22" s="92"/>
      <c r="P22" s="92"/>
      <c r="Q22" s="92"/>
      <c r="R22" s="92"/>
      <c r="S22" s="92"/>
      <c r="T22" s="92"/>
      <c r="U22" s="92"/>
      <c r="V22" s="92"/>
      <c r="W22" s="92"/>
      <c r="X22" s="92"/>
      <c r="Y22" s="92"/>
      <c r="Z22" s="92"/>
      <c r="AA22" s="92"/>
      <c r="AB22" s="92"/>
      <c r="AC22" s="92"/>
      <c r="AD22" s="92"/>
      <c r="AE22" s="92"/>
      <c r="AF22" s="92"/>
      <c r="AG22" s="92"/>
      <c r="AH22" s="92"/>
    </row>
    <row r="23" spans="1:44" ht="16.5" thickBot="1">
      <c r="A23" s="95"/>
      <c r="K23" s="96"/>
      <c r="L23" s="96"/>
      <c r="M23" s="96"/>
      <c r="N23" s="96"/>
      <c r="O23" s="96"/>
      <c r="P23" s="96"/>
      <c r="Q23" s="96"/>
      <c r="R23" s="96"/>
      <c r="S23" s="96"/>
      <c r="T23" s="96"/>
      <c r="U23" s="96"/>
      <c r="V23" s="96"/>
      <c r="W23" s="96"/>
      <c r="X23" s="96"/>
      <c r="Y23" s="96"/>
      <c r="Z23" s="96"/>
      <c r="AA23" s="96"/>
      <c r="AB23" s="96"/>
      <c r="AC23" s="96"/>
      <c r="AD23" s="96"/>
      <c r="AE23" s="96"/>
      <c r="AF23" s="96"/>
      <c r="AG23" s="96"/>
      <c r="AH23" s="96"/>
    </row>
    <row r="24" spans="1:44" ht="16.5" outlineLevel="1" thickBot="1">
      <c r="A24" s="95" t="s">
        <v>191</v>
      </c>
      <c r="B24" s="353">
        <v>2022</v>
      </c>
      <c r="K24" s="92"/>
      <c r="L24" s="92"/>
      <c r="M24" s="92"/>
      <c r="N24" s="92"/>
      <c r="O24" s="92"/>
      <c r="P24" s="92"/>
      <c r="Q24" s="92"/>
      <c r="R24" s="92"/>
      <c r="S24" s="92"/>
      <c r="T24" s="92"/>
      <c r="U24" s="92"/>
      <c r="V24" s="92"/>
      <c r="W24" s="92"/>
      <c r="X24" s="92"/>
      <c r="Y24" s="92"/>
      <c r="Z24" s="92"/>
      <c r="AA24" s="92"/>
      <c r="AB24" s="92"/>
      <c r="AC24" s="92"/>
      <c r="AD24" s="92"/>
      <c r="AE24" s="92"/>
      <c r="AF24" s="92"/>
      <c r="AG24" s="92"/>
      <c r="AH24" s="92"/>
    </row>
    <row r="25" spans="1:44" ht="16.5" outlineLevel="1" thickBot="1">
      <c r="A25" s="97" t="s">
        <v>192</v>
      </c>
      <c r="B25" s="353">
        <v>2022</v>
      </c>
      <c r="K25" s="92"/>
      <c r="L25" s="92"/>
      <c r="M25" s="92"/>
      <c r="N25" s="92"/>
      <c r="O25" s="92"/>
      <c r="P25" s="92"/>
      <c r="Q25" s="92"/>
      <c r="R25" s="92"/>
      <c r="S25" s="92"/>
      <c r="T25" s="92"/>
      <c r="U25" s="92"/>
      <c r="V25" s="92"/>
      <c r="W25" s="92"/>
      <c r="X25" s="92"/>
      <c r="Y25" s="92"/>
      <c r="Z25" s="92"/>
      <c r="AA25" s="92"/>
      <c r="AB25" s="92"/>
      <c r="AC25" s="92"/>
      <c r="AD25" s="92"/>
      <c r="AE25" s="92"/>
      <c r="AF25" s="92"/>
      <c r="AG25" s="92"/>
      <c r="AH25" s="92"/>
    </row>
    <row r="26" spans="1:44">
      <c r="D26" s="95" t="s">
        <v>6</v>
      </c>
    </row>
    <row r="27" spans="1:44">
      <c r="A27" s="98" t="s">
        <v>193</v>
      </c>
      <c r="B27" s="98" t="s">
        <v>194</v>
      </c>
      <c r="C27" s="99" t="s">
        <v>195</v>
      </c>
      <c r="D27" s="100"/>
      <c r="E27" s="101"/>
      <c r="F27" s="101"/>
      <c r="G27" s="101"/>
      <c r="H27" s="101"/>
    </row>
    <row r="28" spans="1:44">
      <c r="A28" s="102" t="s">
        <v>196</v>
      </c>
      <c r="B28" s="103">
        <f>-SUM(B102:AH102)</f>
        <v>3.75</v>
      </c>
      <c r="C28" s="104">
        <f>B28*1.18</f>
        <v>4.4249999999999998</v>
      </c>
      <c r="D28" s="105">
        <f>C28/B28</f>
        <v>1.18</v>
      </c>
    </row>
    <row r="29" spans="1:44">
      <c r="A29" s="102" t="s">
        <v>197</v>
      </c>
      <c r="B29" s="103"/>
    </row>
    <row r="30" spans="1:44">
      <c r="A30" s="102" t="s">
        <v>198</v>
      </c>
      <c r="B30" s="106">
        <v>5</v>
      </c>
      <c r="D30" s="95" t="s">
        <v>199</v>
      </c>
    </row>
    <row r="31" spans="1:44">
      <c r="A31" s="102" t="s">
        <v>200</v>
      </c>
      <c r="B31" s="106">
        <f>B25</f>
        <v>2022</v>
      </c>
      <c r="D31" s="410" t="s">
        <v>201</v>
      </c>
      <c r="E31" s="411"/>
      <c r="F31" s="107">
        <f>SUM(B110:AH110)</f>
        <v>0</v>
      </c>
      <c r="G31" s="108"/>
    </row>
    <row r="32" spans="1:44">
      <c r="A32" s="102" t="s">
        <v>202</v>
      </c>
      <c r="B32" s="106">
        <v>1</v>
      </c>
      <c r="D32" s="410" t="s">
        <v>203</v>
      </c>
      <c r="E32" s="411"/>
      <c r="F32" s="107" t="str">
        <f>IF(SUM(B111:AH111)=0,"не окупается",SUM(B111:AH111))</f>
        <v>не окупается</v>
      </c>
      <c r="G32" s="108"/>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row>
    <row r="33" spans="1:34">
      <c r="A33" s="102" t="s">
        <v>204</v>
      </c>
      <c r="B33" s="103"/>
      <c r="D33" s="410" t="s">
        <v>206</v>
      </c>
      <c r="E33" s="411"/>
      <c r="F33" s="107">
        <f>AH108</f>
        <v>-5.4500071305514632</v>
      </c>
      <c r="G33" s="108"/>
      <c r="H33" s="110"/>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row>
    <row r="34" spans="1:34">
      <c r="A34" s="102" t="s">
        <v>207</v>
      </c>
      <c r="B34" s="111"/>
      <c r="D34" s="405" t="s">
        <v>208</v>
      </c>
      <c r="E34" s="405"/>
      <c r="F34" s="112" t="str">
        <f>IF(F33&gt;0,"да","нет")</f>
        <v>нет</v>
      </c>
      <c r="G34" s="113"/>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row>
    <row r="35" spans="1:34">
      <c r="A35" s="102" t="s">
        <v>209</v>
      </c>
      <c r="B35" s="111" t="s">
        <v>205</v>
      </c>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row>
    <row r="36" spans="1:34">
      <c r="A36" s="102" t="s">
        <v>210</v>
      </c>
      <c r="B36" s="103">
        <v>0.05</v>
      </c>
    </row>
    <row r="37" spans="1:34" ht="31.5">
      <c r="A37" s="114" t="s">
        <v>211</v>
      </c>
      <c r="B37" s="103">
        <v>6.5000000000000002E-2</v>
      </c>
    </row>
    <row r="38" spans="1:34">
      <c r="A38" s="102" t="s">
        <v>212</v>
      </c>
      <c r="B38" s="103"/>
    </row>
    <row r="39" spans="1:34">
      <c r="A39" s="102" t="s">
        <v>213</v>
      </c>
      <c r="B39" s="103">
        <v>0</v>
      </c>
    </row>
    <row r="40" spans="1:34" outlineLevel="1">
      <c r="A40" s="406" t="s">
        <v>214</v>
      </c>
      <c r="B40" s="407"/>
    </row>
    <row r="41" spans="1:34" outlineLevel="1">
      <c r="A41" s="114" t="s">
        <v>215</v>
      </c>
      <c r="B41" s="103">
        <v>0</v>
      </c>
      <c r="C41" s="105" t="s">
        <v>31</v>
      </c>
      <c r="D41" s="105"/>
      <c r="E41" s="105"/>
      <c r="F41" s="105"/>
      <c r="G41" s="105"/>
    </row>
    <row r="42" spans="1:34" outlineLevel="1">
      <c r="A42" s="114" t="s">
        <v>216</v>
      </c>
      <c r="B42" s="103">
        <v>0</v>
      </c>
      <c r="C42" s="105" t="s">
        <v>217</v>
      </c>
      <c r="D42" s="105"/>
      <c r="E42" s="105"/>
      <c r="F42" s="105"/>
      <c r="G42" s="105"/>
    </row>
    <row r="43" spans="1:34" ht="31.5" outlineLevel="1">
      <c r="A43" s="114" t="s">
        <v>218</v>
      </c>
      <c r="B43" s="103">
        <v>0</v>
      </c>
      <c r="C43" s="105" t="s">
        <v>31</v>
      </c>
      <c r="D43" s="105">
        <v>2.1337165249226699E-3</v>
      </c>
      <c r="E43" s="105"/>
      <c r="F43" s="115"/>
      <c r="G43" s="105"/>
    </row>
    <row r="44" spans="1:34" outlineLevel="1">
      <c r="A44" s="114" t="s">
        <v>219</v>
      </c>
      <c r="B44" s="103" t="s">
        <v>205</v>
      </c>
      <c r="C44" s="105" t="s">
        <v>217</v>
      </c>
      <c r="D44" s="105"/>
      <c r="E44" s="105"/>
      <c r="F44" s="105"/>
      <c r="G44" s="105"/>
    </row>
    <row r="45" spans="1:34" ht="47.25" outlineLevel="1">
      <c r="A45" s="114" t="s">
        <v>220</v>
      </c>
      <c r="B45" s="103">
        <v>0</v>
      </c>
      <c r="C45" s="105" t="s">
        <v>217</v>
      </c>
      <c r="D45" s="105"/>
      <c r="E45" s="105"/>
      <c r="F45" s="105"/>
      <c r="G45" s="105"/>
    </row>
    <row r="46" spans="1:34" outlineLevel="1">
      <c r="A46" s="114" t="s">
        <v>221</v>
      </c>
      <c r="B46" s="341">
        <v>0</v>
      </c>
      <c r="C46" s="105" t="s">
        <v>217</v>
      </c>
      <c r="D46" s="105"/>
      <c r="E46" s="105"/>
      <c r="F46" s="105"/>
      <c r="G46" s="105"/>
    </row>
    <row r="47" spans="1:34">
      <c r="A47" s="102" t="s">
        <v>222</v>
      </c>
      <c r="B47" s="116">
        <v>2.1999999999999999E-2</v>
      </c>
      <c r="C47" s="105">
        <v>0.01</v>
      </c>
      <c r="D47" s="105">
        <v>1.2999999999999999E-2</v>
      </c>
      <c r="E47" s="105">
        <v>1.6E-2</v>
      </c>
      <c r="F47" s="105">
        <v>1.9E-2</v>
      </c>
      <c r="G47" s="105">
        <v>2.1999999999999999E-2</v>
      </c>
    </row>
    <row r="48" spans="1:34">
      <c r="A48" s="102" t="s">
        <v>223</v>
      </c>
      <c r="B48" s="117">
        <v>0</v>
      </c>
    </row>
    <row r="49" spans="1:35">
      <c r="A49" s="102" t="s">
        <v>224</v>
      </c>
      <c r="B49" s="106">
        <v>0</v>
      </c>
    </row>
    <row r="50" spans="1:35">
      <c r="A50" s="102" t="s">
        <v>225</v>
      </c>
      <c r="B50" s="118">
        <v>0</v>
      </c>
    </row>
    <row r="51" spans="1:35">
      <c r="A51" s="102" t="s">
        <v>226</v>
      </c>
      <c r="B51" s="118">
        <v>0</v>
      </c>
    </row>
    <row r="52" spans="1:35">
      <c r="A52" s="102" t="s">
        <v>227</v>
      </c>
      <c r="B52" s="119"/>
    </row>
    <row r="53" spans="1:35">
      <c r="A53" s="102" t="s">
        <v>228</v>
      </c>
      <c r="B53" s="120"/>
    </row>
    <row r="54" spans="1:35">
      <c r="A54" s="102" t="s">
        <v>229</v>
      </c>
      <c r="B54" s="119">
        <f>1-B52</f>
        <v>1</v>
      </c>
    </row>
    <row r="55" spans="1:35" ht="16.5" thickBot="1">
      <c r="A55" s="102" t="s">
        <v>230</v>
      </c>
      <c r="B55" s="119">
        <f>B54*B58+B52*B51*(1-B48)</f>
        <v>0</v>
      </c>
      <c r="AD55" s="110"/>
    </row>
    <row r="56" spans="1:35" s="124" customFormat="1">
      <c r="A56" s="121" t="s">
        <v>231</v>
      </c>
      <c r="B56" s="122">
        <v>0</v>
      </c>
      <c r="C56" s="123">
        <v>2022</v>
      </c>
      <c r="D56" s="123">
        <f t="shared" ref="D56:X56" si="0">IF(AND((C56+1)&lt;=($B$31+$B$30),C56&gt;1),C56+1,0)</f>
        <v>2023</v>
      </c>
      <c r="E56" s="123">
        <f t="shared" si="0"/>
        <v>2024</v>
      </c>
      <c r="F56" s="123">
        <f t="shared" si="0"/>
        <v>2025</v>
      </c>
      <c r="G56" s="310">
        <f t="shared" si="0"/>
        <v>2026</v>
      </c>
      <c r="H56" s="325">
        <f t="shared" si="0"/>
        <v>2027</v>
      </c>
      <c r="I56" s="325">
        <f t="shared" si="0"/>
        <v>0</v>
      </c>
      <c r="J56" s="325">
        <f t="shared" si="0"/>
        <v>0</v>
      </c>
      <c r="K56" s="325">
        <f t="shared" si="0"/>
        <v>0</v>
      </c>
      <c r="L56" s="325">
        <f t="shared" si="0"/>
        <v>0</v>
      </c>
      <c r="M56" s="325">
        <f t="shared" si="0"/>
        <v>0</v>
      </c>
      <c r="N56" s="325">
        <f t="shared" si="0"/>
        <v>0</v>
      </c>
      <c r="O56" s="325">
        <f t="shared" si="0"/>
        <v>0</v>
      </c>
      <c r="P56" s="325">
        <f t="shared" si="0"/>
        <v>0</v>
      </c>
      <c r="Q56" s="325">
        <f t="shared" si="0"/>
        <v>0</v>
      </c>
      <c r="R56" s="325">
        <f t="shared" si="0"/>
        <v>0</v>
      </c>
      <c r="S56" s="325">
        <f t="shared" si="0"/>
        <v>0</v>
      </c>
      <c r="T56" s="325">
        <f t="shared" si="0"/>
        <v>0</v>
      </c>
      <c r="U56" s="325">
        <f t="shared" si="0"/>
        <v>0</v>
      </c>
      <c r="V56" s="325">
        <f t="shared" si="0"/>
        <v>0</v>
      </c>
      <c r="W56" s="325">
        <f t="shared" si="0"/>
        <v>0</v>
      </c>
      <c r="X56" s="325">
        <f t="shared" si="0"/>
        <v>0</v>
      </c>
      <c r="Y56" s="325">
        <f>IF(AND((X56+1)&lt;=($B$31+$B$30),X56&gt;1),X56+1,0)</f>
        <v>0</v>
      </c>
      <c r="Z56" s="325">
        <f t="shared" ref="Z56:AF56" si="1">IF(AND((Y56+1)&lt;=($B$31+$B$30),Y56&gt;1),Y56+1,0)</f>
        <v>0</v>
      </c>
      <c r="AA56" s="325">
        <f t="shared" si="1"/>
        <v>0</v>
      </c>
      <c r="AB56" s="325">
        <f t="shared" si="1"/>
        <v>0</v>
      </c>
      <c r="AC56" s="325">
        <f t="shared" si="1"/>
        <v>0</v>
      </c>
      <c r="AD56" s="325">
        <f t="shared" si="1"/>
        <v>0</v>
      </c>
      <c r="AE56" s="325">
        <f t="shared" si="1"/>
        <v>0</v>
      </c>
      <c r="AF56" s="325">
        <f t="shared" si="1"/>
        <v>0</v>
      </c>
      <c r="AG56" s="325">
        <f>IF(AND((AF56+2)&lt;=($B$31+$B$30),AF56&gt;1),AF56+1,0)</f>
        <v>0</v>
      </c>
      <c r="AH56" s="325">
        <f>IF(AND((AG56+2)&lt;=($B$31+$B$30),AG56&gt;1),AG56+1,0)</f>
        <v>0</v>
      </c>
      <c r="AI56" s="325">
        <f>IF(AND((AH56+2)&lt;=($B$31+$B$30),AH56&gt;1),AH56+1,0)</f>
        <v>0</v>
      </c>
    </row>
    <row r="57" spans="1:35">
      <c r="A57" s="125" t="s">
        <v>232</v>
      </c>
      <c r="B57" s="126">
        <v>1</v>
      </c>
      <c r="C57" s="127">
        <f>B57+1</f>
        <v>2</v>
      </c>
      <c r="D57" s="127">
        <f t="shared" ref="D57:AI57" si="2">C57+1</f>
        <v>3</v>
      </c>
      <c r="E57" s="127">
        <f t="shared" si="2"/>
        <v>4</v>
      </c>
      <c r="F57" s="127">
        <f t="shared" si="2"/>
        <v>5</v>
      </c>
      <c r="G57" s="311">
        <f t="shared" si="2"/>
        <v>6</v>
      </c>
      <c r="H57" s="326">
        <f t="shared" si="2"/>
        <v>7</v>
      </c>
      <c r="I57" s="326">
        <f t="shared" si="2"/>
        <v>8</v>
      </c>
      <c r="J57" s="326">
        <f t="shared" si="2"/>
        <v>9</v>
      </c>
      <c r="K57" s="326">
        <f t="shared" si="2"/>
        <v>10</v>
      </c>
      <c r="L57" s="326">
        <f t="shared" si="2"/>
        <v>11</v>
      </c>
      <c r="M57" s="326">
        <f t="shared" si="2"/>
        <v>12</v>
      </c>
      <c r="N57" s="326">
        <f t="shared" si="2"/>
        <v>13</v>
      </c>
      <c r="O57" s="326">
        <f t="shared" si="2"/>
        <v>14</v>
      </c>
      <c r="P57" s="326">
        <f t="shared" si="2"/>
        <v>15</v>
      </c>
      <c r="Q57" s="326">
        <f t="shared" si="2"/>
        <v>16</v>
      </c>
      <c r="R57" s="326">
        <f t="shared" si="2"/>
        <v>17</v>
      </c>
      <c r="S57" s="326">
        <f t="shared" si="2"/>
        <v>18</v>
      </c>
      <c r="T57" s="326">
        <f t="shared" si="2"/>
        <v>19</v>
      </c>
      <c r="U57" s="326">
        <f t="shared" si="2"/>
        <v>20</v>
      </c>
      <c r="V57" s="326">
        <f t="shared" si="2"/>
        <v>21</v>
      </c>
      <c r="W57" s="326">
        <f t="shared" si="2"/>
        <v>22</v>
      </c>
      <c r="X57" s="326">
        <f t="shared" si="2"/>
        <v>23</v>
      </c>
      <c r="Y57" s="326">
        <f t="shared" si="2"/>
        <v>24</v>
      </c>
      <c r="Z57" s="326">
        <f t="shared" si="2"/>
        <v>25</v>
      </c>
      <c r="AA57" s="326">
        <f t="shared" si="2"/>
        <v>26</v>
      </c>
      <c r="AB57" s="326">
        <f t="shared" si="2"/>
        <v>27</v>
      </c>
      <c r="AC57" s="326">
        <f t="shared" si="2"/>
        <v>28</v>
      </c>
      <c r="AD57" s="326">
        <f t="shared" si="2"/>
        <v>29</v>
      </c>
      <c r="AE57" s="326">
        <f t="shared" si="2"/>
        <v>30</v>
      </c>
      <c r="AF57" s="326">
        <f t="shared" si="2"/>
        <v>31</v>
      </c>
      <c r="AG57" s="326">
        <f t="shared" si="2"/>
        <v>32</v>
      </c>
      <c r="AH57" s="326">
        <f t="shared" si="2"/>
        <v>33</v>
      </c>
      <c r="AI57" s="326">
        <f t="shared" si="2"/>
        <v>34</v>
      </c>
    </row>
    <row r="58" spans="1:35">
      <c r="A58" s="128" t="s">
        <v>233</v>
      </c>
      <c r="B58" s="129">
        <v>0</v>
      </c>
      <c r="C58" s="129">
        <v>0</v>
      </c>
      <c r="D58" s="129">
        <v>0</v>
      </c>
      <c r="E58" s="129">
        <v>0</v>
      </c>
      <c r="F58" s="129">
        <v>0</v>
      </c>
      <c r="G58" s="129">
        <v>0</v>
      </c>
      <c r="H58" s="327">
        <v>0.20499999999999999</v>
      </c>
      <c r="I58" s="327">
        <v>0.20499999999999999</v>
      </c>
      <c r="J58" s="327">
        <v>0.20499999999999999</v>
      </c>
      <c r="K58" s="327">
        <v>0.20499999999999999</v>
      </c>
      <c r="L58" s="327">
        <v>0.20499999999999999</v>
      </c>
      <c r="M58" s="327">
        <v>0.20499999999999999</v>
      </c>
      <c r="N58" s="327">
        <v>0.20499999999999999</v>
      </c>
      <c r="O58" s="327">
        <v>0.20499999999999999</v>
      </c>
      <c r="P58" s="327">
        <v>0.20499999999999999</v>
      </c>
      <c r="Q58" s="327">
        <v>0.20499999999999999</v>
      </c>
      <c r="R58" s="327">
        <v>0.20499999999999999</v>
      </c>
      <c r="S58" s="327">
        <v>0.20499999999999999</v>
      </c>
      <c r="T58" s="327">
        <v>0.20499999999999999</v>
      </c>
      <c r="U58" s="327">
        <v>0.20499999999999999</v>
      </c>
      <c r="V58" s="327">
        <v>0.20499999999999999</v>
      </c>
      <c r="W58" s="327">
        <v>0.20499999999999999</v>
      </c>
      <c r="X58" s="327">
        <v>0.20499999999999999</v>
      </c>
      <c r="Y58" s="327">
        <v>0.20499999999999999</v>
      </c>
      <c r="Z58" s="327">
        <v>0.20499999999999999</v>
      </c>
      <c r="AA58" s="327">
        <v>0.20499999999999999</v>
      </c>
      <c r="AB58" s="327">
        <v>0.20499999999999999</v>
      </c>
      <c r="AC58" s="327">
        <v>0.20499999999999999</v>
      </c>
      <c r="AD58" s="327">
        <v>0.20499999999999999</v>
      </c>
      <c r="AE58" s="327">
        <v>0.20499999999999999</v>
      </c>
      <c r="AF58" s="327">
        <v>0.20499999999999999</v>
      </c>
      <c r="AG58" s="327">
        <v>0.20499999999999999</v>
      </c>
      <c r="AH58" s="327">
        <v>0.20499999999999999</v>
      </c>
      <c r="AI58" s="327">
        <v>0.20499999999999999</v>
      </c>
    </row>
    <row r="59" spans="1:35">
      <c r="A59" s="130" t="s">
        <v>234</v>
      </c>
      <c r="B59" s="129">
        <v>0.04</v>
      </c>
      <c r="C59" s="129">
        <v>0.04</v>
      </c>
      <c r="D59" s="129">
        <v>0.04</v>
      </c>
      <c r="E59" s="129">
        <v>0.04</v>
      </c>
      <c r="F59" s="129">
        <v>0.04</v>
      </c>
      <c r="G59" s="312">
        <v>0.04</v>
      </c>
      <c r="H59" s="327">
        <v>6.2E-2</v>
      </c>
      <c r="I59" s="327">
        <v>6.2E-2</v>
      </c>
      <c r="J59" s="327">
        <v>6.2E-2</v>
      </c>
      <c r="K59" s="327">
        <v>6.2E-2</v>
      </c>
      <c r="L59" s="327">
        <v>6.2E-2</v>
      </c>
      <c r="M59" s="327">
        <v>6.2E-2</v>
      </c>
      <c r="N59" s="327">
        <v>6.2E-2</v>
      </c>
      <c r="O59" s="327">
        <v>6.2E-2</v>
      </c>
      <c r="P59" s="327">
        <v>6.2E-2</v>
      </c>
      <c r="Q59" s="327">
        <v>6.2E-2</v>
      </c>
      <c r="R59" s="327">
        <v>6.2E-2</v>
      </c>
      <c r="S59" s="327">
        <v>6.2E-2</v>
      </c>
      <c r="T59" s="327">
        <v>6.2E-2</v>
      </c>
      <c r="U59" s="327">
        <v>6.2E-2</v>
      </c>
      <c r="V59" s="327">
        <v>6.2E-2</v>
      </c>
      <c r="W59" s="327">
        <v>6.2E-2</v>
      </c>
      <c r="X59" s="327">
        <v>6.2E-2</v>
      </c>
      <c r="Y59" s="327">
        <v>6.2E-2</v>
      </c>
      <c r="Z59" s="327">
        <v>6.2E-2</v>
      </c>
      <c r="AA59" s="327">
        <v>6.2E-2</v>
      </c>
      <c r="AB59" s="327">
        <v>6.2E-2</v>
      </c>
      <c r="AC59" s="327">
        <v>6.2E-2</v>
      </c>
      <c r="AD59" s="327">
        <v>6.2E-2</v>
      </c>
      <c r="AE59" s="327">
        <v>6.2E-2</v>
      </c>
      <c r="AF59" s="327">
        <v>6.2E-2</v>
      </c>
      <c r="AG59" s="327">
        <v>6.2E-2</v>
      </c>
      <c r="AH59" s="327">
        <v>6.2E-2</v>
      </c>
      <c r="AI59" s="327">
        <v>6.2E-2</v>
      </c>
    </row>
    <row r="60" spans="1:35" s="288" customFormat="1">
      <c r="A60" s="131" t="s">
        <v>235</v>
      </c>
      <c r="B60" s="132">
        <f>B59</f>
        <v>0.04</v>
      </c>
      <c r="C60" s="133">
        <f>(1+B60)*(1+C59)-1</f>
        <v>8.1600000000000117E-2</v>
      </c>
      <c r="D60" s="133">
        <f>(1+C60)*(1+D59)-1</f>
        <v>0.12486400000000009</v>
      </c>
      <c r="E60" s="133">
        <f>(1+D60)*(1+E59)-1</f>
        <v>0.16985856000000021</v>
      </c>
      <c r="F60" s="133">
        <f t="shared" ref="F60:AI60" si="3">(1+E60)*(1+F59)-1</f>
        <v>0.21665290240000035</v>
      </c>
      <c r="G60" s="134">
        <f>(1+F60)*(1+G59)-1</f>
        <v>0.26531901849600037</v>
      </c>
      <c r="H60" s="328">
        <f>(1+G60)*(1+H59)-1</f>
        <v>0.34376879764275237</v>
      </c>
      <c r="I60" s="328">
        <f t="shared" si="3"/>
        <v>0.42708246309660303</v>
      </c>
      <c r="J60" s="328">
        <f t="shared" si="3"/>
        <v>0.51556157580859252</v>
      </c>
      <c r="K60" s="328">
        <f t="shared" si="3"/>
        <v>0.60952639350872539</v>
      </c>
      <c r="L60" s="328">
        <f t="shared" si="3"/>
        <v>0.70931702990626655</v>
      </c>
      <c r="M60" s="328">
        <f t="shared" si="3"/>
        <v>0.81529468576045527</v>
      </c>
      <c r="N60" s="328">
        <f t="shared" si="3"/>
        <v>0.9278429562776036</v>
      </c>
      <c r="O60" s="328">
        <f t="shared" si="3"/>
        <v>1.0473692195668152</v>
      </c>
      <c r="P60" s="328">
        <f t="shared" si="3"/>
        <v>1.1743061111799578</v>
      </c>
      <c r="Q60" s="328">
        <f t="shared" si="3"/>
        <v>1.3091130900731152</v>
      </c>
      <c r="R60" s="328">
        <f t="shared" si="3"/>
        <v>1.4522781016576483</v>
      </c>
      <c r="S60" s="328">
        <f t="shared" si="3"/>
        <v>1.6043193439604226</v>
      </c>
      <c r="T60" s="328">
        <f t="shared" si="3"/>
        <v>1.7657871432859689</v>
      </c>
      <c r="U60" s="328">
        <f t="shared" si="3"/>
        <v>1.937265946169699</v>
      </c>
      <c r="V60" s="328">
        <f t="shared" si="3"/>
        <v>2.1193764348322204</v>
      </c>
      <c r="W60" s="328">
        <f t="shared" si="3"/>
        <v>2.3127777737918183</v>
      </c>
      <c r="X60" s="328">
        <f t="shared" si="3"/>
        <v>2.518169995766911</v>
      </c>
      <c r="Y60" s="328">
        <f t="shared" si="3"/>
        <v>2.7362965355044597</v>
      </c>
      <c r="Z60" s="328">
        <f t="shared" si="3"/>
        <v>2.9679469207057365</v>
      </c>
      <c r="AA60" s="328">
        <f t="shared" si="3"/>
        <v>3.2139596297894926</v>
      </c>
      <c r="AB60" s="328">
        <f t="shared" si="3"/>
        <v>3.4752251268364409</v>
      </c>
      <c r="AC60" s="328">
        <f t="shared" si="3"/>
        <v>3.7526890847003003</v>
      </c>
      <c r="AD60" s="328">
        <f t="shared" si="3"/>
        <v>4.0473558079517193</v>
      </c>
      <c r="AE60" s="328">
        <f t="shared" si="3"/>
        <v>4.360291868044726</v>
      </c>
      <c r="AF60" s="328">
        <f t="shared" si="3"/>
        <v>4.6926299638634994</v>
      </c>
      <c r="AG60" s="328">
        <f t="shared" si="3"/>
        <v>5.0455730216230368</v>
      </c>
      <c r="AH60" s="328">
        <f t="shared" si="3"/>
        <v>5.4203985489636652</v>
      </c>
      <c r="AI60" s="328">
        <f t="shared" si="3"/>
        <v>5.8184632589994125</v>
      </c>
    </row>
    <row r="61" spans="1:35" s="288" customFormat="1" outlineLevel="1">
      <c r="A61" s="135" t="s">
        <v>236</v>
      </c>
      <c r="B61" s="132">
        <v>0</v>
      </c>
      <c r="C61" s="132">
        <v>0.05</v>
      </c>
      <c r="D61" s="132">
        <v>0.05</v>
      </c>
      <c r="E61" s="132">
        <v>0.05</v>
      </c>
      <c r="F61" s="132">
        <v>0.05</v>
      </c>
      <c r="G61" s="313">
        <v>0.05</v>
      </c>
      <c r="H61" s="328">
        <v>6.2E-2</v>
      </c>
      <c r="I61" s="328">
        <v>6.2E-2</v>
      </c>
      <c r="J61" s="328">
        <v>6.2E-2</v>
      </c>
      <c r="K61" s="328">
        <v>6.2E-2</v>
      </c>
      <c r="L61" s="328">
        <v>6.2E-2</v>
      </c>
      <c r="M61" s="328">
        <v>6.2E-2</v>
      </c>
      <c r="N61" s="328">
        <v>6.2E-2</v>
      </c>
      <c r="O61" s="328">
        <v>6.2E-2</v>
      </c>
      <c r="P61" s="328">
        <v>6.2E-2</v>
      </c>
      <c r="Q61" s="328">
        <v>6.2E-2</v>
      </c>
      <c r="R61" s="328">
        <v>6.2E-2</v>
      </c>
      <c r="S61" s="328">
        <v>6.2E-2</v>
      </c>
      <c r="T61" s="328">
        <v>6.2E-2</v>
      </c>
      <c r="U61" s="328">
        <v>6.2E-2</v>
      </c>
      <c r="V61" s="328">
        <v>6.2E-2</v>
      </c>
      <c r="W61" s="328">
        <v>6.2E-2</v>
      </c>
      <c r="X61" s="328">
        <v>6.2E-2</v>
      </c>
      <c r="Y61" s="328">
        <v>6.2E-2</v>
      </c>
      <c r="Z61" s="328">
        <v>6.2E-2</v>
      </c>
      <c r="AA61" s="328">
        <v>6.2E-2</v>
      </c>
      <c r="AB61" s="328">
        <v>6.2E-2</v>
      </c>
      <c r="AC61" s="328">
        <v>6.2E-2</v>
      </c>
      <c r="AD61" s="328">
        <v>6.2E-2</v>
      </c>
      <c r="AE61" s="328">
        <v>6.2E-2</v>
      </c>
      <c r="AF61" s="328">
        <v>6.2E-2</v>
      </c>
      <c r="AG61" s="328">
        <v>6.2E-2</v>
      </c>
      <c r="AH61" s="328">
        <v>6.2E-2</v>
      </c>
      <c r="AI61" s="328">
        <v>6.2E-2</v>
      </c>
    </row>
    <row r="62" spans="1:35" s="288" customFormat="1" outlineLevel="1">
      <c r="A62" s="135" t="s">
        <v>237</v>
      </c>
      <c r="B62" s="132">
        <f>B61</f>
        <v>0</v>
      </c>
      <c r="C62" s="133">
        <f t="shared" ref="C62:AI62" si="4">(1+B62)*(1+C61)-1</f>
        <v>5.0000000000000044E-2</v>
      </c>
      <c r="D62" s="133">
        <f t="shared" si="4"/>
        <v>0.10250000000000004</v>
      </c>
      <c r="E62" s="133">
        <f t="shared" si="4"/>
        <v>0.15762500000000013</v>
      </c>
      <c r="F62" s="133">
        <f t="shared" si="4"/>
        <v>0.21550625000000023</v>
      </c>
      <c r="G62" s="134">
        <f t="shared" si="4"/>
        <v>0.27628156250000035</v>
      </c>
      <c r="H62" s="328">
        <f t="shared" si="4"/>
        <v>0.35541101937500041</v>
      </c>
      <c r="I62" s="328">
        <f t="shared" si="4"/>
        <v>0.43944650257625062</v>
      </c>
      <c r="J62" s="328">
        <f t="shared" si="4"/>
        <v>0.52869218573597832</v>
      </c>
      <c r="K62" s="328">
        <f t="shared" si="4"/>
        <v>0.62347110125160898</v>
      </c>
      <c r="L62" s="328">
        <f t="shared" si="4"/>
        <v>0.72412630952920876</v>
      </c>
      <c r="M62" s="328">
        <f t="shared" si="4"/>
        <v>0.83102214072001979</v>
      </c>
      <c r="N62" s="328">
        <f t="shared" si="4"/>
        <v>0.9445455134446612</v>
      </c>
      <c r="O62" s="328">
        <f t="shared" si="4"/>
        <v>1.0651073352782303</v>
      </c>
      <c r="P62" s="328">
        <f t="shared" si="4"/>
        <v>1.1931439900654808</v>
      </c>
      <c r="Q62" s="328">
        <f t="shared" si="4"/>
        <v>1.3291189174495406</v>
      </c>
      <c r="R62" s="328">
        <f t="shared" si="4"/>
        <v>1.4735242903314121</v>
      </c>
      <c r="S62" s="328">
        <f t="shared" si="4"/>
        <v>1.6268827963319596</v>
      </c>
      <c r="T62" s="328">
        <f t="shared" si="4"/>
        <v>1.7897495297045412</v>
      </c>
      <c r="U62" s="328">
        <f t="shared" si="4"/>
        <v>1.9627140005462227</v>
      </c>
      <c r="V62" s="328">
        <f t="shared" si="4"/>
        <v>2.1464022685800885</v>
      </c>
      <c r="W62" s="328">
        <f t="shared" si="4"/>
        <v>2.341479209232054</v>
      </c>
      <c r="X62" s="328">
        <f t="shared" si="4"/>
        <v>2.5486509202044414</v>
      </c>
      <c r="Y62" s="328">
        <f t="shared" si="4"/>
        <v>2.768667277257117</v>
      </c>
      <c r="Z62" s="328">
        <f t="shared" si="4"/>
        <v>3.0023246484470585</v>
      </c>
      <c r="AA62" s="328">
        <f t="shared" si="4"/>
        <v>3.2504687766507763</v>
      </c>
      <c r="AB62" s="328">
        <f t="shared" si="4"/>
        <v>3.5139978408031247</v>
      </c>
      <c r="AC62" s="328">
        <f t="shared" si="4"/>
        <v>3.7938657069329187</v>
      </c>
      <c r="AD62" s="328">
        <f t="shared" si="4"/>
        <v>4.0910853807627596</v>
      </c>
      <c r="AE62" s="328">
        <f t="shared" si="4"/>
        <v>4.4067326743700512</v>
      </c>
      <c r="AF62" s="328">
        <f t="shared" si="4"/>
        <v>4.7419501001809943</v>
      </c>
      <c r="AG62" s="328">
        <f t="shared" si="4"/>
        <v>5.0979510063922167</v>
      </c>
      <c r="AH62" s="328">
        <f t="shared" si="4"/>
        <v>5.4760239687885344</v>
      </c>
      <c r="AI62" s="328">
        <f t="shared" si="4"/>
        <v>5.8775374548534236</v>
      </c>
    </row>
    <row r="63" spans="1:35" s="95" customFormat="1">
      <c r="A63" s="136" t="s">
        <v>238</v>
      </c>
      <c r="B63" s="137">
        <f>B64+B65+B66+B67+B68+B69</f>
        <v>0</v>
      </c>
      <c r="C63" s="137">
        <f t="shared" ref="C63:AI63" si="5">C64+C65+C66+C67+C68+C69</f>
        <v>0</v>
      </c>
      <c r="D63" s="137">
        <f t="shared" si="5"/>
        <v>0</v>
      </c>
      <c r="E63" s="137">
        <f t="shared" si="5"/>
        <v>0</v>
      </c>
      <c r="F63" s="137">
        <f t="shared" si="5"/>
        <v>0</v>
      </c>
      <c r="G63" s="314">
        <f t="shared" si="5"/>
        <v>0</v>
      </c>
      <c r="H63" s="309">
        <f t="shared" si="5"/>
        <v>0</v>
      </c>
      <c r="I63" s="309">
        <f t="shared" si="5"/>
        <v>0</v>
      </c>
      <c r="J63" s="309">
        <f t="shared" si="5"/>
        <v>0</v>
      </c>
      <c r="K63" s="309">
        <f t="shared" si="5"/>
        <v>0</v>
      </c>
      <c r="L63" s="309">
        <f t="shared" si="5"/>
        <v>0</v>
      </c>
      <c r="M63" s="309">
        <f t="shared" si="5"/>
        <v>0</v>
      </c>
      <c r="N63" s="309">
        <f t="shared" si="5"/>
        <v>0</v>
      </c>
      <c r="O63" s="309">
        <f t="shared" si="5"/>
        <v>0</v>
      </c>
      <c r="P63" s="309">
        <f t="shared" si="5"/>
        <v>0</v>
      </c>
      <c r="Q63" s="309">
        <f t="shared" si="5"/>
        <v>0</v>
      </c>
      <c r="R63" s="309">
        <f t="shared" si="5"/>
        <v>0</v>
      </c>
      <c r="S63" s="309">
        <f t="shared" si="5"/>
        <v>0</v>
      </c>
      <c r="T63" s="309">
        <f t="shared" si="5"/>
        <v>0</v>
      </c>
      <c r="U63" s="309">
        <f t="shared" si="5"/>
        <v>0</v>
      </c>
      <c r="V63" s="309">
        <f t="shared" si="5"/>
        <v>0</v>
      </c>
      <c r="W63" s="309">
        <f t="shared" si="5"/>
        <v>0</v>
      </c>
      <c r="X63" s="309">
        <f t="shared" si="5"/>
        <v>0</v>
      </c>
      <c r="Y63" s="309">
        <f t="shared" si="5"/>
        <v>0</v>
      </c>
      <c r="Z63" s="309">
        <f t="shared" si="5"/>
        <v>0</v>
      </c>
      <c r="AA63" s="309">
        <f t="shared" si="5"/>
        <v>0</v>
      </c>
      <c r="AB63" s="309">
        <f t="shared" si="5"/>
        <v>0</v>
      </c>
      <c r="AC63" s="309">
        <f t="shared" si="5"/>
        <v>0</v>
      </c>
      <c r="AD63" s="309">
        <f t="shared" si="5"/>
        <v>0</v>
      </c>
      <c r="AE63" s="309">
        <f t="shared" si="5"/>
        <v>0</v>
      </c>
      <c r="AF63" s="309">
        <f t="shared" si="5"/>
        <v>0</v>
      </c>
      <c r="AG63" s="309">
        <f t="shared" si="5"/>
        <v>0</v>
      </c>
      <c r="AH63" s="309">
        <f t="shared" si="5"/>
        <v>0</v>
      </c>
      <c r="AI63" s="309">
        <f t="shared" si="5"/>
        <v>0</v>
      </c>
    </row>
    <row r="64" spans="1:35" s="95" customFormat="1" ht="16.5" customHeight="1" outlineLevel="1">
      <c r="A64" s="114" t="str">
        <f t="shared" ref="A64:A69" si="6">A41</f>
        <v>1. Увеличение полезного отпуска</v>
      </c>
      <c r="B64" s="138">
        <f>IF(B$56&lt;=($B$31),0,$B$41*(1+B$62)*$B$32*B133)</f>
        <v>0</v>
      </c>
      <c r="C64" s="139">
        <v>0</v>
      </c>
      <c r="D64" s="139">
        <v>0</v>
      </c>
      <c r="E64" s="139">
        <v>0</v>
      </c>
      <c r="F64" s="139">
        <v>0</v>
      </c>
      <c r="G64" s="167">
        <v>0</v>
      </c>
      <c r="H64" s="329">
        <v>0</v>
      </c>
      <c r="I64" s="329">
        <v>0</v>
      </c>
      <c r="J64" s="329">
        <f t="shared" ref="J64:AI64" si="7">IF(J$56&lt;=($B$31),0,$B$41*(1+J$62)*$B$32)</f>
        <v>0</v>
      </c>
      <c r="K64" s="329">
        <f t="shared" si="7"/>
        <v>0</v>
      </c>
      <c r="L64" s="329">
        <f t="shared" si="7"/>
        <v>0</v>
      </c>
      <c r="M64" s="329">
        <f t="shared" si="7"/>
        <v>0</v>
      </c>
      <c r="N64" s="329">
        <f t="shared" si="7"/>
        <v>0</v>
      </c>
      <c r="O64" s="329">
        <f t="shared" si="7"/>
        <v>0</v>
      </c>
      <c r="P64" s="329">
        <f t="shared" si="7"/>
        <v>0</v>
      </c>
      <c r="Q64" s="329">
        <f t="shared" si="7"/>
        <v>0</v>
      </c>
      <c r="R64" s="329">
        <f t="shared" si="7"/>
        <v>0</v>
      </c>
      <c r="S64" s="329">
        <f t="shared" si="7"/>
        <v>0</v>
      </c>
      <c r="T64" s="329">
        <f t="shared" si="7"/>
        <v>0</v>
      </c>
      <c r="U64" s="329">
        <f t="shared" si="7"/>
        <v>0</v>
      </c>
      <c r="V64" s="329">
        <f t="shared" si="7"/>
        <v>0</v>
      </c>
      <c r="W64" s="329">
        <f t="shared" si="7"/>
        <v>0</v>
      </c>
      <c r="X64" s="329">
        <f t="shared" si="7"/>
        <v>0</v>
      </c>
      <c r="Y64" s="329">
        <f t="shared" si="7"/>
        <v>0</v>
      </c>
      <c r="Z64" s="329">
        <f t="shared" si="7"/>
        <v>0</v>
      </c>
      <c r="AA64" s="329">
        <f t="shared" si="7"/>
        <v>0</v>
      </c>
      <c r="AB64" s="329">
        <f t="shared" si="7"/>
        <v>0</v>
      </c>
      <c r="AC64" s="329">
        <f t="shared" si="7"/>
        <v>0</v>
      </c>
      <c r="AD64" s="329">
        <f t="shared" si="7"/>
        <v>0</v>
      </c>
      <c r="AE64" s="329">
        <f t="shared" si="7"/>
        <v>0</v>
      </c>
      <c r="AF64" s="329">
        <f t="shared" si="7"/>
        <v>0</v>
      </c>
      <c r="AG64" s="329">
        <f t="shared" si="7"/>
        <v>0</v>
      </c>
      <c r="AH64" s="329">
        <f t="shared" si="7"/>
        <v>0</v>
      </c>
      <c r="AI64" s="329">
        <f t="shared" si="7"/>
        <v>0</v>
      </c>
    </row>
    <row r="65" spans="1:35" s="95" customFormat="1" ht="16.5" customHeight="1" outlineLevel="1">
      <c r="A65" s="114" t="str">
        <f t="shared" si="6"/>
        <v>2. Экономия на оплате потерь</v>
      </c>
      <c r="B65" s="139">
        <f>IF(B$56&lt;=($B$31),0,$B$42*(1+B$62)*$B$32)</f>
        <v>0</v>
      </c>
      <c r="C65" s="139">
        <f t="shared" ref="C65:AI65" si="8">IF(C$56&lt;=($B$31),0,$B$42*(1+C$62)*$B$32)</f>
        <v>0</v>
      </c>
      <c r="D65" s="139">
        <f t="shared" si="8"/>
        <v>0</v>
      </c>
      <c r="E65" s="139">
        <f t="shared" si="8"/>
        <v>0</v>
      </c>
      <c r="F65" s="139">
        <f t="shared" si="8"/>
        <v>0</v>
      </c>
      <c r="G65" s="167">
        <f t="shared" si="8"/>
        <v>0</v>
      </c>
      <c r="H65" s="329">
        <f t="shared" si="8"/>
        <v>0</v>
      </c>
      <c r="I65" s="329">
        <f t="shared" si="8"/>
        <v>0</v>
      </c>
      <c r="J65" s="329">
        <f t="shared" si="8"/>
        <v>0</v>
      </c>
      <c r="K65" s="329">
        <f t="shared" si="8"/>
        <v>0</v>
      </c>
      <c r="L65" s="329">
        <f t="shared" si="8"/>
        <v>0</v>
      </c>
      <c r="M65" s="329">
        <f t="shared" si="8"/>
        <v>0</v>
      </c>
      <c r="N65" s="329">
        <f t="shared" si="8"/>
        <v>0</v>
      </c>
      <c r="O65" s="329">
        <f t="shared" si="8"/>
        <v>0</v>
      </c>
      <c r="P65" s="329">
        <f t="shared" si="8"/>
        <v>0</v>
      </c>
      <c r="Q65" s="329">
        <f t="shared" si="8"/>
        <v>0</v>
      </c>
      <c r="R65" s="329">
        <f t="shared" si="8"/>
        <v>0</v>
      </c>
      <c r="S65" s="329">
        <f t="shared" si="8"/>
        <v>0</v>
      </c>
      <c r="T65" s="329">
        <f t="shared" si="8"/>
        <v>0</v>
      </c>
      <c r="U65" s="329">
        <f t="shared" si="8"/>
        <v>0</v>
      </c>
      <c r="V65" s="329">
        <f t="shared" si="8"/>
        <v>0</v>
      </c>
      <c r="W65" s="329">
        <f t="shared" si="8"/>
        <v>0</v>
      </c>
      <c r="X65" s="329">
        <f t="shared" si="8"/>
        <v>0</v>
      </c>
      <c r="Y65" s="329">
        <f t="shared" si="8"/>
        <v>0</v>
      </c>
      <c r="Z65" s="329">
        <f t="shared" si="8"/>
        <v>0</v>
      </c>
      <c r="AA65" s="329">
        <f t="shared" si="8"/>
        <v>0</v>
      </c>
      <c r="AB65" s="329">
        <f t="shared" si="8"/>
        <v>0</v>
      </c>
      <c r="AC65" s="329">
        <f t="shared" si="8"/>
        <v>0</v>
      </c>
      <c r="AD65" s="329">
        <f t="shared" si="8"/>
        <v>0</v>
      </c>
      <c r="AE65" s="329">
        <f t="shared" si="8"/>
        <v>0</v>
      </c>
      <c r="AF65" s="329">
        <f t="shared" si="8"/>
        <v>0</v>
      </c>
      <c r="AG65" s="329">
        <f t="shared" si="8"/>
        <v>0</v>
      </c>
      <c r="AH65" s="329">
        <f t="shared" si="8"/>
        <v>0</v>
      </c>
      <c r="AI65" s="329">
        <f t="shared" si="8"/>
        <v>0</v>
      </c>
    </row>
    <row r="66" spans="1:35" s="95" customFormat="1" ht="29.45" customHeight="1" outlineLevel="1">
      <c r="A66" s="114" t="str">
        <f t="shared" si="6"/>
        <v xml:space="preserve">3. Предотвращенный ущерб от нереализации услуг по передаче электрической энергии </v>
      </c>
      <c r="B66" s="139">
        <f>IF(B$56&lt;=($B$31),0,$B$43*(1+B$62)*$B$32)</f>
        <v>0</v>
      </c>
      <c r="C66" s="139">
        <f t="shared" ref="C66:AI66" si="9">IF(C$56&lt;=($B$31),0,$B$43*(1+C$62)*$B$32)</f>
        <v>0</v>
      </c>
      <c r="D66" s="139">
        <f>IF(D$56&lt;=($B$31),0,$B$43*(1+D$62)*$B$32)</f>
        <v>0</v>
      </c>
      <c r="E66" s="139">
        <f t="shared" si="9"/>
        <v>0</v>
      </c>
      <c r="F66" s="139">
        <f t="shared" si="9"/>
        <v>0</v>
      </c>
      <c r="G66" s="167">
        <f t="shared" si="9"/>
        <v>0</v>
      </c>
      <c r="H66" s="329">
        <f t="shared" si="9"/>
        <v>0</v>
      </c>
      <c r="I66" s="329">
        <f t="shared" si="9"/>
        <v>0</v>
      </c>
      <c r="J66" s="329">
        <f t="shared" si="9"/>
        <v>0</v>
      </c>
      <c r="K66" s="329">
        <f t="shared" si="9"/>
        <v>0</v>
      </c>
      <c r="L66" s="329">
        <f t="shared" si="9"/>
        <v>0</v>
      </c>
      <c r="M66" s="329">
        <f t="shared" si="9"/>
        <v>0</v>
      </c>
      <c r="N66" s="329">
        <f t="shared" si="9"/>
        <v>0</v>
      </c>
      <c r="O66" s="329">
        <f t="shared" si="9"/>
        <v>0</v>
      </c>
      <c r="P66" s="329">
        <f t="shared" si="9"/>
        <v>0</v>
      </c>
      <c r="Q66" s="329">
        <f t="shared" si="9"/>
        <v>0</v>
      </c>
      <c r="R66" s="329">
        <f t="shared" si="9"/>
        <v>0</v>
      </c>
      <c r="S66" s="329">
        <f t="shared" si="9"/>
        <v>0</v>
      </c>
      <c r="T66" s="329">
        <f t="shared" si="9"/>
        <v>0</v>
      </c>
      <c r="U66" s="329">
        <f t="shared" si="9"/>
        <v>0</v>
      </c>
      <c r="V66" s="329">
        <f t="shared" si="9"/>
        <v>0</v>
      </c>
      <c r="W66" s="329">
        <f t="shared" si="9"/>
        <v>0</v>
      </c>
      <c r="X66" s="329">
        <f t="shared" si="9"/>
        <v>0</v>
      </c>
      <c r="Y66" s="329">
        <f t="shared" si="9"/>
        <v>0</v>
      </c>
      <c r="Z66" s="329">
        <f t="shared" si="9"/>
        <v>0</v>
      </c>
      <c r="AA66" s="329">
        <f t="shared" si="9"/>
        <v>0</v>
      </c>
      <c r="AB66" s="329">
        <f t="shared" si="9"/>
        <v>0</v>
      </c>
      <c r="AC66" s="329">
        <f t="shared" si="9"/>
        <v>0</v>
      </c>
      <c r="AD66" s="329">
        <f t="shared" si="9"/>
        <v>0</v>
      </c>
      <c r="AE66" s="329">
        <f t="shared" si="9"/>
        <v>0</v>
      </c>
      <c r="AF66" s="329">
        <f t="shared" si="9"/>
        <v>0</v>
      </c>
      <c r="AG66" s="329">
        <f t="shared" si="9"/>
        <v>0</v>
      </c>
      <c r="AH66" s="329">
        <f t="shared" si="9"/>
        <v>0</v>
      </c>
      <c r="AI66" s="329">
        <f t="shared" si="9"/>
        <v>0</v>
      </c>
    </row>
    <row r="67" spans="1:35" s="95" customFormat="1" ht="35.25" customHeight="1" outlineLevel="1">
      <c r="A67" s="114" t="str">
        <f t="shared" si="6"/>
        <v>4. Экономия от снижения  затрат на оплату труда</v>
      </c>
      <c r="B67" s="139">
        <f>IF(B$56&lt;=($B$31),0,$B$44*(1+B$60)*$B$32)</f>
        <v>0</v>
      </c>
      <c r="C67" s="139">
        <f t="shared" ref="C67:AI67" si="10">IF(C$56&lt;=($B$31),0,$B$44*(1+C$60)*$B$32)</f>
        <v>0</v>
      </c>
      <c r="D67" s="139">
        <f t="shared" si="10"/>
        <v>0</v>
      </c>
      <c r="E67" s="139">
        <f t="shared" si="10"/>
        <v>0</v>
      </c>
      <c r="F67" s="139">
        <f t="shared" si="10"/>
        <v>0</v>
      </c>
      <c r="G67" s="167">
        <f t="shared" si="10"/>
        <v>0</v>
      </c>
      <c r="H67" s="329">
        <f t="shared" si="10"/>
        <v>0</v>
      </c>
      <c r="I67" s="329">
        <f t="shared" si="10"/>
        <v>0</v>
      </c>
      <c r="J67" s="329">
        <f t="shared" si="10"/>
        <v>0</v>
      </c>
      <c r="K67" s="329">
        <f t="shared" si="10"/>
        <v>0</v>
      </c>
      <c r="L67" s="329">
        <f t="shared" si="10"/>
        <v>0</v>
      </c>
      <c r="M67" s="329">
        <f t="shared" si="10"/>
        <v>0</v>
      </c>
      <c r="N67" s="329">
        <f t="shared" si="10"/>
        <v>0</v>
      </c>
      <c r="O67" s="329">
        <f t="shared" si="10"/>
        <v>0</v>
      </c>
      <c r="P67" s="329">
        <f t="shared" si="10"/>
        <v>0</v>
      </c>
      <c r="Q67" s="329">
        <f t="shared" si="10"/>
        <v>0</v>
      </c>
      <c r="R67" s="329">
        <f t="shared" si="10"/>
        <v>0</v>
      </c>
      <c r="S67" s="329">
        <f t="shared" si="10"/>
        <v>0</v>
      </c>
      <c r="T67" s="329">
        <f t="shared" si="10"/>
        <v>0</v>
      </c>
      <c r="U67" s="329">
        <f t="shared" si="10"/>
        <v>0</v>
      </c>
      <c r="V67" s="329">
        <f t="shared" si="10"/>
        <v>0</v>
      </c>
      <c r="W67" s="329">
        <f t="shared" si="10"/>
        <v>0</v>
      </c>
      <c r="X67" s="329">
        <f t="shared" si="10"/>
        <v>0</v>
      </c>
      <c r="Y67" s="329">
        <f t="shared" si="10"/>
        <v>0</v>
      </c>
      <c r="Z67" s="329">
        <f t="shared" si="10"/>
        <v>0</v>
      </c>
      <c r="AA67" s="329">
        <f t="shared" si="10"/>
        <v>0</v>
      </c>
      <c r="AB67" s="329">
        <f t="shared" si="10"/>
        <v>0</v>
      </c>
      <c r="AC67" s="329">
        <f t="shared" si="10"/>
        <v>0</v>
      </c>
      <c r="AD67" s="329">
        <f t="shared" si="10"/>
        <v>0</v>
      </c>
      <c r="AE67" s="329">
        <f t="shared" si="10"/>
        <v>0</v>
      </c>
      <c r="AF67" s="329">
        <f t="shared" si="10"/>
        <v>0</v>
      </c>
      <c r="AG67" s="329">
        <f t="shared" si="10"/>
        <v>0</v>
      </c>
      <c r="AH67" s="329">
        <f t="shared" si="10"/>
        <v>0</v>
      </c>
      <c r="AI67" s="329">
        <f t="shared" si="10"/>
        <v>0</v>
      </c>
    </row>
    <row r="68" spans="1:35" s="95" customFormat="1" ht="47.25" outlineLevel="1">
      <c r="A68" s="114" t="str">
        <f t="shared" si="6"/>
        <v>5.  Экономия на прочих расходах (расходы на страхование, коммунальные услуги, услуги сторожевой охраны, аренда и т.п.)</v>
      </c>
      <c r="B68" s="139">
        <f>IF(B$56&lt;=($B$31),0,$B$45*(1+B$60)*$B$32)</f>
        <v>0</v>
      </c>
      <c r="C68" s="139">
        <f>IF(C$56&lt;=($B$31),0,$B$45*(1+C$60)*$B$32)</f>
        <v>0</v>
      </c>
      <c r="D68" s="302">
        <f>IF(D$56&lt;=($B$31),0,$B$45*(1+D$60)*$B$32)</f>
        <v>0</v>
      </c>
      <c r="E68" s="302">
        <f t="shared" ref="E68:G68" si="11">IF(E$56&lt;=($B$31),0,$B$45*(1+E$60)*$B$32)</f>
        <v>0</v>
      </c>
      <c r="F68" s="302">
        <f t="shared" si="11"/>
        <v>0</v>
      </c>
      <c r="G68" s="302">
        <f t="shared" si="11"/>
        <v>0</v>
      </c>
      <c r="H68" s="329">
        <f t="shared" ref="H68:AI68" si="12">IF(H$56&lt;=($B$31),0,$B$45*(1+H$60)*$B$32)</f>
        <v>0</v>
      </c>
      <c r="I68" s="329">
        <f t="shared" si="12"/>
        <v>0</v>
      </c>
      <c r="J68" s="329">
        <f t="shared" si="12"/>
        <v>0</v>
      </c>
      <c r="K68" s="329">
        <f t="shared" si="12"/>
        <v>0</v>
      </c>
      <c r="L68" s="329">
        <f t="shared" si="12"/>
        <v>0</v>
      </c>
      <c r="M68" s="329">
        <f t="shared" si="12"/>
        <v>0</v>
      </c>
      <c r="N68" s="329">
        <f t="shared" si="12"/>
        <v>0</v>
      </c>
      <c r="O68" s="329">
        <f t="shared" si="12"/>
        <v>0</v>
      </c>
      <c r="P68" s="329">
        <f t="shared" si="12"/>
        <v>0</v>
      </c>
      <c r="Q68" s="329">
        <f t="shared" si="12"/>
        <v>0</v>
      </c>
      <c r="R68" s="329">
        <f t="shared" si="12"/>
        <v>0</v>
      </c>
      <c r="S68" s="329">
        <f t="shared" si="12"/>
        <v>0</v>
      </c>
      <c r="T68" s="329">
        <f t="shared" si="12"/>
        <v>0</v>
      </c>
      <c r="U68" s="329">
        <f t="shared" si="12"/>
        <v>0</v>
      </c>
      <c r="V68" s="329">
        <f t="shared" si="12"/>
        <v>0</v>
      </c>
      <c r="W68" s="329">
        <f t="shared" si="12"/>
        <v>0</v>
      </c>
      <c r="X68" s="329">
        <f t="shared" si="12"/>
        <v>0</v>
      </c>
      <c r="Y68" s="329">
        <f t="shared" si="12"/>
        <v>0</v>
      </c>
      <c r="Z68" s="329">
        <f t="shared" si="12"/>
        <v>0</v>
      </c>
      <c r="AA68" s="329">
        <f t="shared" si="12"/>
        <v>0</v>
      </c>
      <c r="AB68" s="329">
        <f t="shared" si="12"/>
        <v>0</v>
      </c>
      <c r="AC68" s="329">
        <f t="shared" si="12"/>
        <v>0</v>
      </c>
      <c r="AD68" s="329">
        <f t="shared" si="12"/>
        <v>0</v>
      </c>
      <c r="AE68" s="329">
        <f t="shared" si="12"/>
        <v>0</v>
      </c>
      <c r="AF68" s="329">
        <f t="shared" si="12"/>
        <v>0</v>
      </c>
      <c r="AG68" s="329">
        <f t="shared" si="12"/>
        <v>0</v>
      </c>
      <c r="AH68" s="329">
        <f t="shared" si="12"/>
        <v>0</v>
      </c>
      <c r="AI68" s="329">
        <f t="shared" si="12"/>
        <v>0</v>
      </c>
    </row>
    <row r="69" spans="1:35" s="95" customFormat="1" ht="16.5" outlineLevel="1" thickBot="1">
      <c r="A69" s="140" t="str">
        <f t="shared" si="6"/>
        <v>6. Прибыль от операционной деятельности (прочий эффект)</v>
      </c>
      <c r="B69" s="141">
        <f>IF(B$56&lt;=($B$31),0,$B$46*(1+B$60)*$B$32)</f>
        <v>0</v>
      </c>
      <c r="C69" s="141">
        <f t="shared" ref="C69:AI69" si="13">IF(C$56&lt;=($B$31),0,$B$46*(1+C$60)*$B$32)</f>
        <v>0</v>
      </c>
      <c r="D69" s="338">
        <f t="shared" si="13"/>
        <v>0</v>
      </c>
      <c r="E69" s="338">
        <f t="shared" si="13"/>
        <v>0</v>
      </c>
      <c r="F69" s="338">
        <f t="shared" si="13"/>
        <v>0</v>
      </c>
      <c r="G69" s="339">
        <f t="shared" si="13"/>
        <v>0</v>
      </c>
      <c r="H69" s="329">
        <f t="shared" si="13"/>
        <v>0</v>
      </c>
      <c r="I69" s="329">
        <f t="shared" si="13"/>
        <v>0</v>
      </c>
      <c r="J69" s="329">
        <f t="shared" si="13"/>
        <v>0</v>
      </c>
      <c r="K69" s="329">
        <f t="shared" si="13"/>
        <v>0</v>
      </c>
      <c r="L69" s="329">
        <f t="shared" si="13"/>
        <v>0</v>
      </c>
      <c r="M69" s="329">
        <f t="shared" si="13"/>
        <v>0</v>
      </c>
      <c r="N69" s="329">
        <f t="shared" si="13"/>
        <v>0</v>
      </c>
      <c r="O69" s="329">
        <f t="shared" si="13"/>
        <v>0</v>
      </c>
      <c r="P69" s="329">
        <f t="shared" si="13"/>
        <v>0</v>
      </c>
      <c r="Q69" s="329">
        <f t="shared" si="13"/>
        <v>0</v>
      </c>
      <c r="R69" s="329">
        <f t="shared" si="13"/>
        <v>0</v>
      </c>
      <c r="S69" s="329">
        <f t="shared" si="13"/>
        <v>0</v>
      </c>
      <c r="T69" s="329">
        <f t="shared" si="13"/>
        <v>0</v>
      </c>
      <c r="U69" s="329">
        <f t="shared" si="13"/>
        <v>0</v>
      </c>
      <c r="V69" s="329">
        <f t="shared" si="13"/>
        <v>0</v>
      </c>
      <c r="W69" s="329">
        <f t="shared" si="13"/>
        <v>0</v>
      </c>
      <c r="X69" s="329">
        <f t="shared" si="13"/>
        <v>0</v>
      </c>
      <c r="Y69" s="329">
        <f t="shared" si="13"/>
        <v>0</v>
      </c>
      <c r="Z69" s="329">
        <f t="shared" si="13"/>
        <v>0</v>
      </c>
      <c r="AA69" s="329">
        <f t="shared" si="13"/>
        <v>0</v>
      </c>
      <c r="AB69" s="329">
        <f t="shared" si="13"/>
        <v>0</v>
      </c>
      <c r="AC69" s="329">
        <f t="shared" si="13"/>
        <v>0</v>
      </c>
      <c r="AD69" s="329">
        <f t="shared" si="13"/>
        <v>0</v>
      </c>
      <c r="AE69" s="329">
        <f t="shared" si="13"/>
        <v>0</v>
      </c>
      <c r="AF69" s="329">
        <f t="shared" si="13"/>
        <v>0</v>
      </c>
      <c r="AG69" s="329">
        <f t="shared" si="13"/>
        <v>0</v>
      </c>
      <c r="AH69" s="329">
        <f t="shared" si="13"/>
        <v>0</v>
      </c>
      <c r="AI69" s="329">
        <f t="shared" si="13"/>
        <v>0</v>
      </c>
    </row>
    <row r="70" spans="1:35" ht="16.5" thickBot="1">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row>
    <row r="71" spans="1:35">
      <c r="A71" s="142" t="s">
        <v>239</v>
      </c>
      <c r="B71" s="143">
        <f t="shared" ref="B71:AI71" si="14">B56</f>
        <v>0</v>
      </c>
      <c r="C71" s="143">
        <v>2022</v>
      </c>
      <c r="D71" s="143">
        <v>2023</v>
      </c>
      <c r="E71" s="143">
        <v>2024</v>
      </c>
      <c r="F71" s="143"/>
      <c r="G71" s="149"/>
      <c r="H71" s="326">
        <f t="shared" si="14"/>
        <v>2027</v>
      </c>
      <c r="I71" s="326">
        <f t="shared" si="14"/>
        <v>0</v>
      </c>
      <c r="J71" s="326">
        <f t="shared" si="14"/>
        <v>0</v>
      </c>
      <c r="K71" s="326">
        <f t="shared" si="14"/>
        <v>0</v>
      </c>
      <c r="L71" s="326">
        <f t="shared" si="14"/>
        <v>0</v>
      </c>
      <c r="M71" s="326">
        <f t="shared" si="14"/>
        <v>0</v>
      </c>
      <c r="N71" s="326">
        <f t="shared" si="14"/>
        <v>0</v>
      </c>
      <c r="O71" s="326">
        <f t="shared" si="14"/>
        <v>0</v>
      </c>
      <c r="P71" s="326">
        <f t="shared" si="14"/>
        <v>0</v>
      </c>
      <c r="Q71" s="326">
        <f t="shared" si="14"/>
        <v>0</v>
      </c>
      <c r="R71" s="326">
        <f t="shared" si="14"/>
        <v>0</v>
      </c>
      <c r="S71" s="326">
        <f t="shared" si="14"/>
        <v>0</v>
      </c>
      <c r="T71" s="326">
        <f t="shared" si="14"/>
        <v>0</v>
      </c>
      <c r="U71" s="326">
        <f t="shared" si="14"/>
        <v>0</v>
      </c>
      <c r="V71" s="326">
        <f t="shared" si="14"/>
        <v>0</v>
      </c>
      <c r="W71" s="326">
        <f t="shared" si="14"/>
        <v>0</v>
      </c>
      <c r="X71" s="326">
        <f t="shared" si="14"/>
        <v>0</v>
      </c>
      <c r="Y71" s="326">
        <f t="shared" si="14"/>
        <v>0</v>
      </c>
      <c r="Z71" s="326">
        <f t="shared" si="14"/>
        <v>0</v>
      </c>
      <c r="AA71" s="326">
        <f t="shared" si="14"/>
        <v>0</v>
      </c>
      <c r="AB71" s="326">
        <f t="shared" si="14"/>
        <v>0</v>
      </c>
      <c r="AC71" s="326">
        <f t="shared" si="14"/>
        <v>0</v>
      </c>
      <c r="AD71" s="326">
        <f t="shared" si="14"/>
        <v>0</v>
      </c>
      <c r="AE71" s="326">
        <f t="shared" si="14"/>
        <v>0</v>
      </c>
      <c r="AF71" s="326">
        <f t="shared" si="14"/>
        <v>0</v>
      </c>
      <c r="AG71" s="326">
        <f t="shared" si="14"/>
        <v>0</v>
      </c>
      <c r="AH71" s="326">
        <f t="shared" si="14"/>
        <v>0</v>
      </c>
      <c r="AI71" s="326">
        <f t="shared" si="14"/>
        <v>0</v>
      </c>
    </row>
    <row r="72" spans="1:35">
      <c r="A72" s="130" t="s">
        <v>240</v>
      </c>
      <c r="B72" s="106">
        <v>0</v>
      </c>
      <c r="C72" s="144">
        <f>B72+B73-B75</f>
        <v>0</v>
      </c>
      <c r="D72" s="144">
        <f>C72+C73-C75</f>
        <v>0</v>
      </c>
      <c r="E72" s="144">
        <f>D72+D73-D75</f>
        <v>0</v>
      </c>
      <c r="F72" s="144">
        <f>E72+E73-E75</f>
        <v>0</v>
      </c>
      <c r="G72" s="315">
        <f t="shared" ref="G72:AI72" si="15">F72+F73-F75</f>
        <v>0</v>
      </c>
      <c r="H72" s="331">
        <f t="shared" si="15"/>
        <v>0</v>
      </c>
      <c r="I72" s="331">
        <f t="shared" si="15"/>
        <v>0</v>
      </c>
      <c r="J72" s="331">
        <f t="shared" si="15"/>
        <v>0</v>
      </c>
      <c r="K72" s="331">
        <f t="shared" si="15"/>
        <v>0</v>
      </c>
      <c r="L72" s="331">
        <f t="shared" si="15"/>
        <v>0</v>
      </c>
      <c r="M72" s="331">
        <f t="shared" si="15"/>
        <v>0</v>
      </c>
      <c r="N72" s="331">
        <f t="shared" si="15"/>
        <v>0</v>
      </c>
      <c r="O72" s="331">
        <f t="shared" si="15"/>
        <v>0</v>
      </c>
      <c r="P72" s="331">
        <f t="shared" si="15"/>
        <v>0</v>
      </c>
      <c r="Q72" s="331">
        <f t="shared" si="15"/>
        <v>0</v>
      </c>
      <c r="R72" s="331">
        <f t="shared" si="15"/>
        <v>0</v>
      </c>
      <c r="S72" s="331">
        <f t="shared" si="15"/>
        <v>0</v>
      </c>
      <c r="T72" s="331">
        <f t="shared" si="15"/>
        <v>0</v>
      </c>
      <c r="U72" s="331">
        <f t="shared" si="15"/>
        <v>0</v>
      </c>
      <c r="V72" s="331">
        <f t="shared" si="15"/>
        <v>0</v>
      </c>
      <c r="W72" s="331">
        <f t="shared" si="15"/>
        <v>0</v>
      </c>
      <c r="X72" s="331">
        <f t="shared" si="15"/>
        <v>0</v>
      </c>
      <c r="Y72" s="331">
        <f t="shared" si="15"/>
        <v>0</v>
      </c>
      <c r="Z72" s="331">
        <f t="shared" si="15"/>
        <v>0</v>
      </c>
      <c r="AA72" s="331">
        <f t="shared" si="15"/>
        <v>0</v>
      </c>
      <c r="AB72" s="331">
        <f t="shared" si="15"/>
        <v>0</v>
      </c>
      <c r="AC72" s="331">
        <f t="shared" si="15"/>
        <v>0</v>
      </c>
      <c r="AD72" s="331">
        <f t="shared" si="15"/>
        <v>0</v>
      </c>
      <c r="AE72" s="331">
        <f t="shared" si="15"/>
        <v>0</v>
      </c>
      <c r="AF72" s="331">
        <f t="shared" si="15"/>
        <v>0</v>
      </c>
      <c r="AG72" s="331">
        <f t="shared" si="15"/>
        <v>0</v>
      </c>
      <c r="AH72" s="331">
        <f t="shared" si="15"/>
        <v>0</v>
      </c>
      <c r="AI72" s="331">
        <f t="shared" si="15"/>
        <v>0</v>
      </c>
    </row>
    <row r="73" spans="1:35">
      <c r="A73" s="130" t="s">
        <v>241</v>
      </c>
      <c r="B73" s="106"/>
      <c r="C73" s="106">
        <v>0</v>
      </c>
      <c r="D73" s="106">
        <v>0</v>
      </c>
      <c r="E73" s="106">
        <v>0</v>
      </c>
      <c r="F73" s="106">
        <v>0</v>
      </c>
      <c r="G73" s="145">
        <v>0</v>
      </c>
      <c r="H73" s="331">
        <v>0</v>
      </c>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row>
    <row r="74" spans="1:35">
      <c r="A74" s="130" t="s">
        <v>242</v>
      </c>
      <c r="B74" s="106"/>
      <c r="C74" s="106"/>
      <c r="D74" s="106">
        <f>$C$73/5</f>
        <v>0</v>
      </c>
      <c r="E74" s="106">
        <f>$C$73/5+$D$73/5</f>
        <v>0</v>
      </c>
      <c r="F74" s="106">
        <f>$C$73/5+$D$73/5+$E$73/5</f>
        <v>0</v>
      </c>
      <c r="G74" s="145">
        <f>$C$73/5+$D$73/5+$E$73/5+$F$73/5</f>
        <v>0</v>
      </c>
      <c r="H74" s="331">
        <f>$C$73/5+$D$73/5+$E$73/5+$F$73/5+$G$73/5</f>
        <v>0</v>
      </c>
      <c r="I74" s="331">
        <f>$D$73/5+$E$73/5+$F$73/5+$G$73/5+$H$73/5</f>
        <v>0</v>
      </c>
      <c r="J74" s="331">
        <f>$E$73/5+$F$73/5+$G$73/5+$H$73/5</f>
        <v>0</v>
      </c>
      <c r="K74" s="331">
        <f>$F$73/5+$G$73/5+$H$73/5</f>
        <v>0</v>
      </c>
      <c r="L74" s="331">
        <f>$G$73/5+$H$73/5</f>
        <v>0</v>
      </c>
      <c r="M74" s="331">
        <f>$H$73/5</f>
        <v>0</v>
      </c>
      <c r="N74" s="331"/>
      <c r="O74" s="331"/>
      <c r="P74" s="331"/>
      <c r="Q74" s="331"/>
      <c r="R74" s="331"/>
      <c r="S74" s="331"/>
      <c r="T74" s="331"/>
      <c r="U74" s="331"/>
      <c r="V74" s="331"/>
      <c r="W74" s="331"/>
      <c r="X74" s="331"/>
      <c r="Y74" s="331"/>
      <c r="Z74" s="331"/>
      <c r="AA74" s="331"/>
      <c r="AB74" s="331"/>
      <c r="AC74" s="331"/>
      <c r="AD74" s="331"/>
      <c r="AE74" s="331"/>
      <c r="AF74" s="331"/>
      <c r="AG74" s="331"/>
      <c r="AH74" s="331"/>
      <c r="AI74" s="331"/>
    </row>
    <row r="75" spans="1:35">
      <c r="A75" s="130" t="s">
        <v>243</v>
      </c>
      <c r="B75" s="144">
        <f>B74</f>
        <v>0</v>
      </c>
      <c r="C75" s="144">
        <f t="shared" ref="C75:AI75" si="16">C74</f>
        <v>0</v>
      </c>
      <c r="D75" s="144">
        <f t="shared" si="16"/>
        <v>0</v>
      </c>
      <c r="E75" s="144">
        <f t="shared" si="16"/>
        <v>0</v>
      </c>
      <c r="F75" s="144">
        <f t="shared" si="16"/>
        <v>0</v>
      </c>
      <c r="G75" s="315">
        <f t="shared" si="16"/>
        <v>0</v>
      </c>
      <c r="H75" s="331">
        <f t="shared" si="16"/>
        <v>0</v>
      </c>
      <c r="I75" s="331">
        <f t="shared" si="16"/>
        <v>0</v>
      </c>
      <c r="J75" s="331">
        <f t="shared" si="16"/>
        <v>0</v>
      </c>
      <c r="K75" s="331">
        <f t="shared" si="16"/>
        <v>0</v>
      </c>
      <c r="L75" s="331">
        <f t="shared" si="16"/>
        <v>0</v>
      </c>
      <c r="M75" s="331">
        <f t="shared" si="16"/>
        <v>0</v>
      </c>
      <c r="N75" s="331">
        <f t="shared" si="16"/>
        <v>0</v>
      </c>
      <c r="O75" s="331">
        <f t="shared" si="16"/>
        <v>0</v>
      </c>
      <c r="P75" s="331">
        <f t="shared" si="16"/>
        <v>0</v>
      </c>
      <c r="Q75" s="331">
        <f t="shared" si="16"/>
        <v>0</v>
      </c>
      <c r="R75" s="331">
        <f t="shared" si="16"/>
        <v>0</v>
      </c>
      <c r="S75" s="331">
        <f t="shared" si="16"/>
        <v>0</v>
      </c>
      <c r="T75" s="331">
        <f t="shared" si="16"/>
        <v>0</v>
      </c>
      <c r="U75" s="331">
        <f t="shared" si="16"/>
        <v>0</v>
      </c>
      <c r="V75" s="331">
        <f t="shared" si="16"/>
        <v>0</v>
      </c>
      <c r="W75" s="331">
        <f t="shared" si="16"/>
        <v>0</v>
      </c>
      <c r="X75" s="331">
        <f t="shared" si="16"/>
        <v>0</v>
      </c>
      <c r="Y75" s="331">
        <f t="shared" si="16"/>
        <v>0</v>
      </c>
      <c r="Z75" s="331">
        <f t="shared" si="16"/>
        <v>0</v>
      </c>
      <c r="AA75" s="331">
        <f t="shared" si="16"/>
        <v>0</v>
      </c>
      <c r="AB75" s="331">
        <f t="shared" si="16"/>
        <v>0</v>
      </c>
      <c r="AC75" s="331">
        <f t="shared" si="16"/>
        <v>0</v>
      </c>
      <c r="AD75" s="331">
        <f t="shared" si="16"/>
        <v>0</v>
      </c>
      <c r="AE75" s="331">
        <f t="shared" si="16"/>
        <v>0</v>
      </c>
      <c r="AF75" s="331">
        <f t="shared" si="16"/>
        <v>0</v>
      </c>
      <c r="AG75" s="331">
        <f t="shared" si="16"/>
        <v>0</v>
      </c>
      <c r="AH75" s="331">
        <f t="shared" si="16"/>
        <v>0</v>
      </c>
      <c r="AI75" s="331">
        <f t="shared" si="16"/>
        <v>0</v>
      </c>
    </row>
    <row r="76" spans="1:35" ht="16.5" thickBot="1">
      <c r="A76" s="146" t="s">
        <v>244</v>
      </c>
      <c r="B76" s="147">
        <f t="shared" ref="B76:AH76" si="17">AVERAGE(SUM(B72:B73),(SUM(B72:B73)-B75-B74))*$B$51</f>
        <v>0</v>
      </c>
      <c r="C76" s="147">
        <f t="shared" si="17"/>
        <v>0</v>
      </c>
      <c r="D76" s="147">
        <f t="shared" si="17"/>
        <v>0</v>
      </c>
      <c r="E76" s="147">
        <f t="shared" si="17"/>
        <v>0</v>
      </c>
      <c r="F76" s="147">
        <f>AVERAGE(SUM(F72:F73),(SUM(F72:F73)-F75-F74))*$B$51</f>
        <v>0</v>
      </c>
      <c r="G76" s="316">
        <f>AVERAGE(SUM(G72:G73),(SUM(G72:G73)-G75-G74))*$B$51</f>
        <v>0</v>
      </c>
      <c r="H76" s="331">
        <f>AVERAGE(SUM(H72:H73),(SUM(H72:H73)-H75-H74))*$B$51</f>
        <v>0</v>
      </c>
      <c r="I76" s="331">
        <f>AVERAGE(SUM(I72:I73),(SUM(I72:I73)-I75-I74))*$B$51</f>
        <v>0</v>
      </c>
      <c r="J76" s="331">
        <f>AVERAGE(SUM(J72:J73),(SUM(J72:J73)-J75-J74))*$B$51</f>
        <v>0</v>
      </c>
      <c r="K76" s="331">
        <f t="shared" si="17"/>
        <v>0</v>
      </c>
      <c r="L76" s="331">
        <f>AVERAGE(SUM(L72:L73),(SUM(L72:L73)-L75-L74))*$B$51</f>
        <v>0</v>
      </c>
      <c r="M76" s="331">
        <f t="shared" si="17"/>
        <v>0</v>
      </c>
      <c r="N76" s="331">
        <f t="shared" si="17"/>
        <v>0</v>
      </c>
      <c r="O76" s="331">
        <f t="shared" si="17"/>
        <v>0</v>
      </c>
      <c r="P76" s="331">
        <f t="shared" si="17"/>
        <v>0</v>
      </c>
      <c r="Q76" s="331">
        <f t="shared" si="17"/>
        <v>0</v>
      </c>
      <c r="R76" s="331">
        <f t="shared" si="17"/>
        <v>0</v>
      </c>
      <c r="S76" s="331">
        <f t="shared" si="17"/>
        <v>0</v>
      </c>
      <c r="T76" s="331">
        <f t="shared" si="17"/>
        <v>0</v>
      </c>
      <c r="U76" s="331">
        <f t="shared" si="17"/>
        <v>0</v>
      </c>
      <c r="V76" s="331">
        <f t="shared" si="17"/>
        <v>0</v>
      </c>
      <c r="W76" s="331">
        <f t="shared" si="17"/>
        <v>0</v>
      </c>
      <c r="X76" s="331">
        <f t="shared" si="17"/>
        <v>0</v>
      </c>
      <c r="Y76" s="331">
        <f t="shared" si="17"/>
        <v>0</v>
      </c>
      <c r="Z76" s="331">
        <f t="shared" si="17"/>
        <v>0</v>
      </c>
      <c r="AA76" s="331">
        <f t="shared" si="17"/>
        <v>0</v>
      </c>
      <c r="AB76" s="331">
        <f t="shared" si="17"/>
        <v>0</v>
      </c>
      <c r="AC76" s="331">
        <f t="shared" si="17"/>
        <v>0</v>
      </c>
      <c r="AD76" s="331">
        <f t="shared" si="17"/>
        <v>0</v>
      </c>
      <c r="AE76" s="331">
        <f t="shared" si="17"/>
        <v>0</v>
      </c>
      <c r="AF76" s="331">
        <f t="shared" si="17"/>
        <v>0</v>
      </c>
      <c r="AG76" s="331">
        <f t="shared" si="17"/>
        <v>0</v>
      </c>
      <c r="AH76" s="331">
        <f t="shared" si="17"/>
        <v>0</v>
      </c>
      <c r="AI76" s="331">
        <f>AVERAGE(SUM(AI72:AI73),(SUM(AI72:AI73)-AI75-AI74))*$B$51</f>
        <v>0</v>
      </c>
    </row>
    <row r="77" spans="1:35" ht="16.5" thickBot="1">
      <c r="A77" s="109"/>
      <c r="B77" s="148"/>
      <c r="C77" s="148"/>
      <c r="D77" s="148"/>
      <c r="E77" s="148"/>
      <c r="F77" s="148"/>
      <c r="G77" s="14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row>
    <row r="78" spans="1:35" s="109" customFormat="1">
      <c r="A78" s="142" t="s">
        <v>245</v>
      </c>
      <c r="B78" s="143">
        <f>B71</f>
        <v>0</v>
      </c>
      <c r="C78" s="143">
        <v>2022</v>
      </c>
      <c r="D78" s="143">
        <v>2023</v>
      </c>
      <c r="E78" s="143">
        <v>2024</v>
      </c>
      <c r="F78" s="143"/>
      <c r="G78" s="149"/>
      <c r="H78" s="326">
        <f t="shared" ref="H78:AI78" si="18">H56</f>
        <v>2027</v>
      </c>
      <c r="I78" s="326">
        <f t="shared" si="18"/>
        <v>0</v>
      </c>
      <c r="J78" s="326">
        <f t="shared" si="18"/>
        <v>0</v>
      </c>
      <c r="K78" s="326">
        <f t="shared" si="18"/>
        <v>0</v>
      </c>
      <c r="L78" s="326">
        <f t="shared" si="18"/>
        <v>0</v>
      </c>
      <c r="M78" s="326">
        <f t="shared" si="18"/>
        <v>0</v>
      </c>
      <c r="N78" s="326">
        <f t="shared" si="18"/>
        <v>0</v>
      </c>
      <c r="O78" s="326">
        <f t="shared" si="18"/>
        <v>0</v>
      </c>
      <c r="P78" s="326">
        <f t="shared" si="18"/>
        <v>0</v>
      </c>
      <c r="Q78" s="326">
        <f t="shared" si="18"/>
        <v>0</v>
      </c>
      <c r="R78" s="326">
        <f t="shared" si="18"/>
        <v>0</v>
      </c>
      <c r="S78" s="326">
        <f t="shared" si="18"/>
        <v>0</v>
      </c>
      <c r="T78" s="326">
        <f t="shared" si="18"/>
        <v>0</v>
      </c>
      <c r="U78" s="326">
        <f t="shared" si="18"/>
        <v>0</v>
      </c>
      <c r="V78" s="326">
        <f t="shared" si="18"/>
        <v>0</v>
      </c>
      <c r="W78" s="326">
        <f t="shared" si="18"/>
        <v>0</v>
      </c>
      <c r="X78" s="326">
        <f t="shared" si="18"/>
        <v>0</v>
      </c>
      <c r="Y78" s="326">
        <f t="shared" si="18"/>
        <v>0</v>
      </c>
      <c r="Z78" s="326">
        <f t="shared" si="18"/>
        <v>0</v>
      </c>
      <c r="AA78" s="326">
        <f t="shared" si="18"/>
        <v>0</v>
      </c>
      <c r="AB78" s="326">
        <f t="shared" si="18"/>
        <v>0</v>
      </c>
      <c r="AC78" s="326">
        <f t="shared" si="18"/>
        <v>0</v>
      </c>
      <c r="AD78" s="326">
        <f t="shared" si="18"/>
        <v>0</v>
      </c>
      <c r="AE78" s="326">
        <f t="shared" si="18"/>
        <v>0</v>
      </c>
      <c r="AF78" s="326">
        <f t="shared" si="18"/>
        <v>0</v>
      </c>
      <c r="AG78" s="326">
        <f t="shared" si="18"/>
        <v>0</v>
      </c>
      <c r="AH78" s="326">
        <f t="shared" si="18"/>
        <v>0</v>
      </c>
      <c r="AI78" s="326">
        <f t="shared" si="18"/>
        <v>0</v>
      </c>
    </row>
    <row r="79" spans="1:35" s="95" customFormat="1" ht="14.25">
      <c r="A79" s="150" t="s">
        <v>246</v>
      </c>
      <c r="B79" s="151">
        <f t="shared" ref="B79:AI79" si="19">B63*$B$32</f>
        <v>0</v>
      </c>
      <c r="C79" s="151">
        <f t="shared" si="19"/>
        <v>0</v>
      </c>
      <c r="D79" s="303">
        <f t="shared" si="19"/>
        <v>0</v>
      </c>
      <c r="E79" s="303">
        <f t="shared" si="19"/>
        <v>0</v>
      </c>
      <c r="F79" s="303">
        <f t="shared" si="19"/>
        <v>0</v>
      </c>
      <c r="G79" s="317">
        <f t="shared" si="19"/>
        <v>0</v>
      </c>
      <c r="H79" s="332">
        <f t="shared" si="19"/>
        <v>0</v>
      </c>
      <c r="I79" s="332">
        <f t="shared" si="19"/>
        <v>0</v>
      </c>
      <c r="J79" s="332">
        <f t="shared" si="19"/>
        <v>0</v>
      </c>
      <c r="K79" s="332">
        <f t="shared" si="19"/>
        <v>0</v>
      </c>
      <c r="L79" s="332">
        <f t="shared" si="19"/>
        <v>0</v>
      </c>
      <c r="M79" s="332">
        <f t="shared" si="19"/>
        <v>0</v>
      </c>
      <c r="N79" s="332">
        <f t="shared" si="19"/>
        <v>0</v>
      </c>
      <c r="O79" s="332">
        <f t="shared" si="19"/>
        <v>0</v>
      </c>
      <c r="P79" s="332">
        <f t="shared" si="19"/>
        <v>0</v>
      </c>
      <c r="Q79" s="332">
        <f t="shared" si="19"/>
        <v>0</v>
      </c>
      <c r="R79" s="332">
        <f t="shared" si="19"/>
        <v>0</v>
      </c>
      <c r="S79" s="332">
        <f t="shared" si="19"/>
        <v>0</v>
      </c>
      <c r="T79" s="332">
        <f t="shared" si="19"/>
        <v>0</v>
      </c>
      <c r="U79" s="332">
        <f t="shared" si="19"/>
        <v>0</v>
      </c>
      <c r="V79" s="332">
        <f t="shared" si="19"/>
        <v>0</v>
      </c>
      <c r="W79" s="332">
        <f t="shared" si="19"/>
        <v>0</v>
      </c>
      <c r="X79" s="332">
        <f t="shared" si="19"/>
        <v>0</v>
      </c>
      <c r="Y79" s="332">
        <f t="shared" si="19"/>
        <v>0</v>
      </c>
      <c r="Z79" s="332">
        <f t="shared" si="19"/>
        <v>0</v>
      </c>
      <c r="AA79" s="332">
        <f t="shared" si="19"/>
        <v>0</v>
      </c>
      <c r="AB79" s="332">
        <f t="shared" si="19"/>
        <v>0</v>
      </c>
      <c r="AC79" s="332">
        <f t="shared" si="19"/>
        <v>0</v>
      </c>
      <c r="AD79" s="332">
        <f t="shared" si="19"/>
        <v>0</v>
      </c>
      <c r="AE79" s="332">
        <f t="shared" si="19"/>
        <v>0</v>
      </c>
      <c r="AF79" s="332">
        <f t="shared" si="19"/>
        <v>0</v>
      </c>
      <c r="AG79" s="332">
        <f t="shared" si="19"/>
        <v>0</v>
      </c>
      <c r="AH79" s="332">
        <f t="shared" si="19"/>
        <v>0</v>
      </c>
      <c r="AI79" s="332">
        <f t="shared" si="19"/>
        <v>0</v>
      </c>
    </row>
    <row r="80" spans="1:35" s="124" customFormat="1">
      <c r="A80" s="152" t="s">
        <v>247</v>
      </c>
      <c r="B80" s="151">
        <f>SUM(B81:B86)</f>
        <v>0</v>
      </c>
      <c r="C80" s="151">
        <f t="shared" ref="C80:AI80" si="20">SUM(C81:C86)</f>
        <v>0</v>
      </c>
      <c r="D80" s="303">
        <f t="shared" si="20"/>
        <v>-0.17323436000000003</v>
      </c>
      <c r="E80" s="303">
        <f t="shared" si="20"/>
        <v>-0.18253373440000004</v>
      </c>
      <c r="F80" s="303">
        <f t="shared" si="20"/>
        <v>-0.18979008377600004</v>
      </c>
      <c r="G80" s="317">
        <f t="shared" si="20"/>
        <v>-0.19501168712704003</v>
      </c>
      <c r="H80" s="333">
        <f t="shared" si="20"/>
        <v>-0.1957834117289165</v>
      </c>
      <c r="I80" s="332">
        <f t="shared" si="20"/>
        <v>0</v>
      </c>
      <c r="J80" s="332">
        <f t="shared" si="20"/>
        <v>0</v>
      </c>
      <c r="K80" s="332">
        <f t="shared" si="20"/>
        <v>0</v>
      </c>
      <c r="L80" s="332">
        <f t="shared" si="20"/>
        <v>0</v>
      </c>
      <c r="M80" s="332">
        <f t="shared" si="20"/>
        <v>0</v>
      </c>
      <c r="N80" s="332">
        <f t="shared" si="20"/>
        <v>0</v>
      </c>
      <c r="O80" s="332">
        <f t="shared" si="20"/>
        <v>0</v>
      </c>
      <c r="P80" s="332">
        <f t="shared" si="20"/>
        <v>0</v>
      </c>
      <c r="Q80" s="332">
        <f t="shared" si="20"/>
        <v>0</v>
      </c>
      <c r="R80" s="332">
        <f t="shared" si="20"/>
        <v>0</v>
      </c>
      <c r="S80" s="332">
        <f t="shared" si="20"/>
        <v>0</v>
      </c>
      <c r="T80" s="332">
        <f t="shared" si="20"/>
        <v>0</v>
      </c>
      <c r="U80" s="332">
        <f t="shared" si="20"/>
        <v>0</v>
      </c>
      <c r="V80" s="332">
        <f t="shared" si="20"/>
        <v>0</v>
      </c>
      <c r="W80" s="332">
        <f t="shared" si="20"/>
        <v>0</v>
      </c>
      <c r="X80" s="332">
        <f t="shared" si="20"/>
        <v>0</v>
      </c>
      <c r="Y80" s="332">
        <f t="shared" si="20"/>
        <v>0</v>
      </c>
      <c r="Z80" s="332">
        <f t="shared" si="20"/>
        <v>0</v>
      </c>
      <c r="AA80" s="332">
        <f t="shared" si="20"/>
        <v>0</v>
      </c>
      <c r="AB80" s="332">
        <f t="shared" si="20"/>
        <v>0</v>
      </c>
      <c r="AC80" s="332">
        <f t="shared" si="20"/>
        <v>0</v>
      </c>
      <c r="AD80" s="332">
        <f t="shared" si="20"/>
        <v>0</v>
      </c>
      <c r="AE80" s="332">
        <f t="shared" si="20"/>
        <v>0</v>
      </c>
      <c r="AF80" s="332">
        <f t="shared" si="20"/>
        <v>0</v>
      </c>
      <c r="AG80" s="332">
        <f t="shared" si="20"/>
        <v>0</v>
      </c>
      <c r="AH80" s="332">
        <f t="shared" si="20"/>
        <v>0</v>
      </c>
      <c r="AI80" s="332">
        <f t="shared" si="20"/>
        <v>0</v>
      </c>
    </row>
    <row r="81" spans="1:35" outlineLevel="1">
      <c r="A81" s="153" t="str">
        <f>A33</f>
        <v>1. Затраты на капитальный ремонт объекта, млн.руб. без НДС</v>
      </c>
      <c r="B81" s="139">
        <f>-((1+B$60)*$B$32*$B$33)*B137</f>
        <v>0</v>
      </c>
      <c r="C81" s="139">
        <f t="shared" ref="C81:AI81" si="21">-((1+C$60)*$B$32*$B$33)*C137</f>
        <v>0</v>
      </c>
      <c r="D81" s="139">
        <f t="shared" si="21"/>
        <v>0</v>
      </c>
      <c r="E81" s="139">
        <f t="shared" si="21"/>
        <v>0</v>
      </c>
      <c r="F81" s="139">
        <f t="shared" si="21"/>
        <v>0</v>
      </c>
      <c r="G81" s="167">
        <f t="shared" si="21"/>
        <v>0</v>
      </c>
      <c r="H81" s="329">
        <f t="shared" si="21"/>
        <v>0</v>
      </c>
      <c r="I81" s="329">
        <f t="shared" si="21"/>
        <v>0</v>
      </c>
      <c r="J81" s="329">
        <f t="shared" si="21"/>
        <v>0</v>
      </c>
      <c r="K81" s="329">
        <f t="shared" si="21"/>
        <v>0</v>
      </c>
      <c r="L81" s="329">
        <f t="shared" si="21"/>
        <v>0</v>
      </c>
      <c r="M81" s="329">
        <f t="shared" si="21"/>
        <v>0</v>
      </c>
      <c r="N81" s="329">
        <f t="shared" si="21"/>
        <v>0</v>
      </c>
      <c r="O81" s="329">
        <f t="shared" si="21"/>
        <v>0</v>
      </c>
      <c r="P81" s="329">
        <f t="shared" si="21"/>
        <v>0</v>
      </c>
      <c r="Q81" s="329">
        <f t="shared" si="21"/>
        <v>0</v>
      </c>
      <c r="R81" s="329">
        <f t="shared" si="21"/>
        <v>0</v>
      </c>
      <c r="S81" s="329">
        <f t="shared" si="21"/>
        <v>0</v>
      </c>
      <c r="T81" s="329">
        <f t="shared" si="21"/>
        <v>0</v>
      </c>
      <c r="U81" s="329">
        <f t="shared" si="21"/>
        <v>0</v>
      </c>
      <c r="V81" s="329">
        <f t="shared" si="21"/>
        <v>0</v>
      </c>
      <c r="W81" s="329">
        <f t="shared" si="21"/>
        <v>0</v>
      </c>
      <c r="X81" s="329">
        <f t="shared" si="21"/>
        <v>0</v>
      </c>
      <c r="Y81" s="329">
        <f t="shared" si="21"/>
        <v>0</v>
      </c>
      <c r="Z81" s="329">
        <f t="shared" si="21"/>
        <v>0</v>
      </c>
      <c r="AA81" s="329">
        <f t="shared" si="21"/>
        <v>0</v>
      </c>
      <c r="AB81" s="329">
        <f t="shared" si="21"/>
        <v>0</v>
      </c>
      <c r="AC81" s="329">
        <f t="shared" si="21"/>
        <v>0</v>
      </c>
      <c r="AD81" s="329">
        <f t="shared" si="21"/>
        <v>0</v>
      </c>
      <c r="AE81" s="329">
        <f t="shared" si="21"/>
        <v>0</v>
      </c>
      <c r="AF81" s="329">
        <f t="shared" si="21"/>
        <v>0</v>
      </c>
      <c r="AG81" s="329">
        <f t="shared" si="21"/>
        <v>0</v>
      </c>
      <c r="AH81" s="329">
        <f t="shared" si="21"/>
        <v>0</v>
      </c>
      <c r="AI81" s="329">
        <f t="shared" si="21"/>
        <v>0</v>
      </c>
    </row>
    <row r="82" spans="1:35" outlineLevel="1">
      <c r="A82" s="153" t="str">
        <f>A36</f>
        <v>2. Расходы на текущий ремонт, млн.руб. без НДС</v>
      </c>
      <c r="B82" s="139">
        <f t="shared" ref="B82:AI82" si="22">-IF(B$56&lt;=($B$31),0,$B$36*(1+B$60)*$B$32)</f>
        <v>0</v>
      </c>
      <c r="C82" s="139">
        <f t="shared" si="22"/>
        <v>0</v>
      </c>
      <c r="D82" s="139">
        <f t="shared" si="22"/>
        <v>-5.6243200000000007E-2</v>
      </c>
      <c r="E82" s="139">
        <f t="shared" si="22"/>
        <v>-5.8492928000000013E-2</v>
      </c>
      <c r="F82" s="139">
        <f t="shared" si="22"/>
        <v>-6.0832645120000021E-2</v>
      </c>
      <c r="G82" s="167">
        <f t="shared" si="22"/>
        <v>-6.3265950924800016E-2</v>
      </c>
      <c r="H82" s="329">
        <f t="shared" si="22"/>
        <v>-6.7188439882137616E-2</v>
      </c>
      <c r="I82" s="329">
        <f t="shared" si="22"/>
        <v>0</v>
      </c>
      <c r="J82" s="329">
        <f t="shared" si="22"/>
        <v>0</v>
      </c>
      <c r="K82" s="329">
        <f t="shared" si="22"/>
        <v>0</v>
      </c>
      <c r="L82" s="329">
        <f t="shared" si="22"/>
        <v>0</v>
      </c>
      <c r="M82" s="329">
        <f t="shared" si="22"/>
        <v>0</v>
      </c>
      <c r="N82" s="329">
        <f t="shared" si="22"/>
        <v>0</v>
      </c>
      <c r="O82" s="329">
        <f t="shared" si="22"/>
        <v>0</v>
      </c>
      <c r="P82" s="329">
        <f t="shared" si="22"/>
        <v>0</v>
      </c>
      <c r="Q82" s="329">
        <f t="shared" si="22"/>
        <v>0</v>
      </c>
      <c r="R82" s="329">
        <f t="shared" si="22"/>
        <v>0</v>
      </c>
      <c r="S82" s="329">
        <f t="shared" si="22"/>
        <v>0</v>
      </c>
      <c r="T82" s="329">
        <f t="shared" si="22"/>
        <v>0</v>
      </c>
      <c r="U82" s="329">
        <f t="shared" si="22"/>
        <v>0</v>
      </c>
      <c r="V82" s="329">
        <f t="shared" si="22"/>
        <v>0</v>
      </c>
      <c r="W82" s="329">
        <f t="shared" si="22"/>
        <v>0</v>
      </c>
      <c r="X82" s="329">
        <f t="shared" si="22"/>
        <v>0</v>
      </c>
      <c r="Y82" s="329">
        <f t="shared" si="22"/>
        <v>0</v>
      </c>
      <c r="Z82" s="329">
        <f t="shared" si="22"/>
        <v>0</v>
      </c>
      <c r="AA82" s="329">
        <f t="shared" si="22"/>
        <v>0</v>
      </c>
      <c r="AB82" s="329">
        <f t="shared" si="22"/>
        <v>0</v>
      </c>
      <c r="AC82" s="329">
        <f t="shared" si="22"/>
        <v>0</v>
      </c>
      <c r="AD82" s="329">
        <f t="shared" si="22"/>
        <v>0</v>
      </c>
      <c r="AE82" s="329">
        <f t="shared" si="22"/>
        <v>0</v>
      </c>
      <c r="AF82" s="329">
        <f t="shared" si="22"/>
        <v>0</v>
      </c>
      <c r="AG82" s="329">
        <f t="shared" si="22"/>
        <v>0</v>
      </c>
      <c r="AH82" s="329">
        <f t="shared" si="22"/>
        <v>0</v>
      </c>
      <c r="AI82" s="329">
        <f t="shared" si="22"/>
        <v>0</v>
      </c>
    </row>
    <row r="83" spans="1:35" ht="31.5" outlineLevel="1">
      <c r="A83" s="154" t="str">
        <f>A37</f>
        <v>3. Среднегодовые расходы на содержание и эксплуатацию оборудования</v>
      </c>
      <c r="B83" s="139">
        <f>-IF(B$56&lt;=($B$31),0,$B$37*(1+B$60)*$B$32)</f>
        <v>0</v>
      </c>
      <c r="C83" s="139">
        <f t="shared" ref="C83:AI83" si="23">-IF(C$56&lt;=($B$31),0,$B$37*(1+C$60)*$B$32)</f>
        <v>0</v>
      </c>
      <c r="D83" s="139">
        <f t="shared" si="23"/>
        <v>-7.3116160000000013E-2</v>
      </c>
      <c r="E83" s="139">
        <f t="shared" si="23"/>
        <v>-7.6040806400000022E-2</v>
      </c>
      <c r="F83" s="139">
        <f t="shared" si="23"/>
        <v>-7.9082438656000023E-2</v>
      </c>
      <c r="G83" s="167">
        <f t="shared" si="23"/>
        <v>-8.224573620224003E-2</v>
      </c>
      <c r="H83" s="329">
        <f t="shared" si="23"/>
        <v>-8.7344971846778904E-2</v>
      </c>
      <c r="I83" s="329">
        <f t="shared" si="23"/>
        <v>0</v>
      </c>
      <c r="J83" s="329">
        <f t="shared" si="23"/>
        <v>0</v>
      </c>
      <c r="K83" s="329">
        <f t="shared" si="23"/>
        <v>0</v>
      </c>
      <c r="L83" s="329">
        <f t="shared" si="23"/>
        <v>0</v>
      </c>
      <c r="M83" s="329">
        <f t="shared" si="23"/>
        <v>0</v>
      </c>
      <c r="N83" s="329">
        <f t="shared" si="23"/>
        <v>0</v>
      </c>
      <c r="O83" s="329">
        <f t="shared" si="23"/>
        <v>0</v>
      </c>
      <c r="P83" s="329">
        <f t="shared" si="23"/>
        <v>0</v>
      </c>
      <c r="Q83" s="329">
        <f t="shared" si="23"/>
        <v>0</v>
      </c>
      <c r="R83" s="329">
        <f t="shared" si="23"/>
        <v>0</v>
      </c>
      <c r="S83" s="329">
        <f t="shared" si="23"/>
        <v>0</v>
      </c>
      <c r="T83" s="329">
        <f t="shared" si="23"/>
        <v>0</v>
      </c>
      <c r="U83" s="329">
        <f t="shared" si="23"/>
        <v>0</v>
      </c>
      <c r="V83" s="329">
        <f t="shared" si="23"/>
        <v>0</v>
      </c>
      <c r="W83" s="329">
        <f t="shared" si="23"/>
        <v>0</v>
      </c>
      <c r="X83" s="329">
        <f t="shared" si="23"/>
        <v>0</v>
      </c>
      <c r="Y83" s="329">
        <f t="shared" si="23"/>
        <v>0</v>
      </c>
      <c r="Z83" s="329">
        <f t="shared" si="23"/>
        <v>0</v>
      </c>
      <c r="AA83" s="329">
        <f t="shared" si="23"/>
        <v>0</v>
      </c>
      <c r="AB83" s="329">
        <f t="shared" si="23"/>
        <v>0</v>
      </c>
      <c r="AC83" s="329">
        <f t="shared" si="23"/>
        <v>0</v>
      </c>
      <c r="AD83" s="329">
        <f t="shared" si="23"/>
        <v>0</v>
      </c>
      <c r="AE83" s="329">
        <f t="shared" si="23"/>
        <v>0</v>
      </c>
      <c r="AF83" s="329">
        <f t="shared" si="23"/>
        <v>0</v>
      </c>
      <c r="AG83" s="329">
        <f t="shared" si="23"/>
        <v>0</v>
      </c>
      <c r="AH83" s="329">
        <f t="shared" si="23"/>
        <v>0</v>
      </c>
      <c r="AI83" s="329">
        <f t="shared" si="23"/>
        <v>0</v>
      </c>
    </row>
    <row r="84" spans="1:35" outlineLevel="1">
      <c r="A84" s="153" t="str">
        <f>A38</f>
        <v>4. Прочие расходы, млн.руб. без НДС в месяц</v>
      </c>
      <c r="B84" s="139">
        <f>-IF(B$56&lt;=($B$31),0,$B$38*(1+B$60)*$B$32)</f>
        <v>0</v>
      </c>
      <c r="C84" s="139">
        <f t="shared" ref="C84:AI84" si="24">-IF(C$56&lt;=($B$31),0,$B$38*(1+C$60)*$B$32)</f>
        <v>0</v>
      </c>
      <c r="D84" s="302">
        <f t="shared" si="24"/>
        <v>0</v>
      </c>
      <c r="E84" s="302">
        <f t="shared" si="24"/>
        <v>0</v>
      </c>
      <c r="F84" s="302">
        <f t="shared" si="24"/>
        <v>0</v>
      </c>
      <c r="G84" s="318">
        <f t="shared" si="24"/>
        <v>0</v>
      </c>
      <c r="H84" s="329">
        <f t="shared" si="24"/>
        <v>0</v>
      </c>
      <c r="I84" s="329">
        <f t="shared" si="24"/>
        <v>0</v>
      </c>
      <c r="J84" s="329">
        <f t="shared" si="24"/>
        <v>0</v>
      </c>
      <c r="K84" s="329">
        <f t="shared" si="24"/>
        <v>0</v>
      </c>
      <c r="L84" s="329">
        <f t="shared" si="24"/>
        <v>0</v>
      </c>
      <c r="M84" s="329">
        <f t="shared" si="24"/>
        <v>0</v>
      </c>
      <c r="N84" s="329">
        <f t="shared" si="24"/>
        <v>0</v>
      </c>
      <c r="O84" s="329">
        <f t="shared" si="24"/>
        <v>0</v>
      </c>
      <c r="P84" s="329">
        <f t="shared" si="24"/>
        <v>0</v>
      </c>
      <c r="Q84" s="329">
        <f t="shared" si="24"/>
        <v>0</v>
      </c>
      <c r="R84" s="329">
        <f t="shared" si="24"/>
        <v>0</v>
      </c>
      <c r="S84" s="329">
        <f t="shared" si="24"/>
        <v>0</v>
      </c>
      <c r="T84" s="329">
        <f t="shared" si="24"/>
        <v>0</v>
      </c>
      <c r="U84" s="329">
        <f t="shared" si="24"/>
        <v>0</v>
      </c>
      <c r="V84" s="329">
        <f t="shared" si="24"/>
        <v>0</v>
      </c>
      <c r="W84" s="329">
        <f t="shared" si="24"/>
        <v>0</v>
      </c>
      <c r="X84" s="329">
        <f t="shared" si="24"/>
        <v>0</v>
      </c>
      <c r="Y84" s="329">
        <f t="shared" si="24"/>
        <v>0</v>
      </c>
      <c r="Z84" s="329">
        <f t="shared" si="24"/>
        <v>0</v>
      </c>
      <c r="AA84" s="329">
        <f t="shared" si="24"/>
        <v>0</v>
      </c>
      <c r="AB84" s="329">
        <f t="shared" si="24"/>
        <v>0</v>
      </c>
      <c r="AC84" s="329">
        <f t="shared" si="24"/>
        <v>0</v>
      </c>
      <c r="AD84" s="329">
        <f t="shared" si="24"/>
        <v>0</v>
      </c>
      <c r="AE84" s="329">
        <f t="shared" si="24"/>
        <v>0</v>
      </c>
      <c r="AF84" s="329">
        <f t="shared" si="24"/>
        <v>0</v>
      </c>
      <c r="AG84" s="329">
        <f t="shared" si="24"/>
        <v>0</v>
      </c>
      <c r="AH84" s="329">
        <f t="shared" si="24"/>
        <v>0</v>
      </c>
      <c r="AI84" s="329">
        <f t="shared" si="24"/>
        <v>0</v>
      </c>
    </row>
    <row r="85" spans="1:35" outlineLevel="1">
      <c r="A85" s="153" t="str">
        <f>A39</f>
        <v>5. Затраты на оплату потерь</v>
      </c>
      <c r="B85" s="139">
        <f>-IF(B$56&lt;=($B$31),0,$B$39*(1+B$62)*$B$32*B133)</f>
        <v>0</v>
      </c>
      <c r="C85" s="139">
        <f t="shared" ref="C85:I85" si="25">-IF(C$56&lt;=($B$31),0,$B$39*(1+C$62)*$B$32*C133)</f>
        <v>0</v>
      </c>
      <c r="D85" s="139">
        <f t="shared" si="25"/>
        <v>0</v>
      </c>
      <c r="E85" s="139">
        <f t="shared" si="25"/>
        <v>0</v>
      </c>
      <c r="F85" s="139">
        <f t="shared" si="25"/>
        <v>0</v>
      </c>
      <c r="G85" s="167">
        <f t="shared" si="25"/>
        <v>0</v>
      </c>
      <c r="H85" s="329">
        <f t="shared" si="25"/>
        <v>0</v>
      </c>
      <c r="I85" s="329">
        <f t="shared" si="25"/>
        <v>0</v>
      </c>
      <c r="J85" s="329">
        <f t="shared" ref="J85:AI85" si="26">-IF(J$56&lt;=($B$31),0,$B$39*(1+J$62)*$B$32)</f>
        <v>0</v>
      </c>
      <c r="K85" s="329">
        <f t="shared" si="26"/>
        <v>0</v>
      </c>
      <c r="L85" s="329">
        <f t="shared" si="26"/>
        <v>0</v>
      </c>
      <c r="M85" s="329">
        <f t="shared" si="26"/>
        <v>0</v>
      </c>
      <c r="N85" s="329">
        <f t="shared" si="26"/>
        <v>0</v>
      </c>
      <c r="O85" s="329">
        <f t="shared" si="26"/>
        <v>0</v>
      </c>
      <c r="P85" s="329">
        <f t="shared" si="26"/>
        <v>0</v>
      </c>
      <c r="Q85" s="329">
        <f t="shared" si="26"/>
        <v>0</v>
      </c>
      <c r="R85" s="329">
        <f t="shared" si="26"/>
        <v>0</v>
      </c>
      <c r="S85" s="329">
        <f t="shared" si="26"/>
        <v>0</v>
      </c>
      <c r="T85" s="329">
        <f t="shared" si="26"/>
        <v>0</v>
      </c>
      <c r="U85" s="329">
        <f t="shared" si="26"/>
        <v>0</v>
      </c>
      <c r="V85" s="329">
        <f t="shared" si="26"/>
        <v>0</v>
      </c>
      <c r="W85" s="329">
        <f t="shared" si="26"/>
        <v>0</v>
      </c>
      <c r="X85" s="329">
        <f t="shared" si="26"/>
        <v>0</v>
      </c>
      <c r="Y85" s="329">
        <f t="shared" si="26"/>
        <v>0</v>
      </c>
      <c r="Z85" s="329">
        <f t="shared" si="26"/>
        <v>0</v>
      </c>
      <c r="AA85" s="329">
        <f t="shared" si="26"/>
        <v>0</v>
      </c>
      <c r="AB85" s="329">
        <f t="shared" si="26"/>
        <v>0</v>
      </c>
      <c r="AC85" s="329">
        <f t="shared" si="26"/>
        <v>0</v>
      </c>
      <c r="AD85" s="329">
        <f t="shared" si="26"/>
        <v>0</v>
      </c>
      <c r="AE85" s="329">
        <f t="shared" si="26"/>
        <v>0</v>
      </c>
      <c r="AF85" s="329">
        <f t="shared" si="26"/>
        <v>0</v>
      </c>
      <c r="AG85" s="329">
        <f t="shared" si="26"/>
        <v>0</v>
      </c>
      <c r="AH85" s="329">
        <f t="shared" si="26"/>
        <v>0</v>
      </c>
      <c r="AI85" s="329">
        <f t="shared" si="26"/>
        <v>0</v>
      </c>
    </row>
    <row r="86" spans="1:35">
      <c r="A86" s="131" t="s">
        <v>248</v>
      </c>
      <c r="B86" s="139">
        <f>IF(AND(B56&lt;=($B$56+$B$30),B56&gt;1),(-($B$28+$B$29)*$B$32-($B$28+$B$29)*$B$32-SUM($B$88:B88))/2*$B$47,0)</f>
        <v>0</v>
      </c>
      <c r="C86" s="139">
        <f>IF(AND(C56&lt;=($B$25+$B$30),C56&gt;$B$25,C56&gt;=$G$56),(-($B$28+$B$29)*$B$32-($B$28+$B$29)*$B$32-SUM($B$88:C88))/2*$G$47,IF(AND(C56&lt;=($B$25+$B$30),C56&gt;$B$25),(-($B$28+$B$29)*$B$32-($B$28+$B$29)*$B$32-SUM($B$88:C88))/2*C47,0))</f>
        <v>0</v>
      </c>
      <c r="D86" s="302">
        <f>IF(AND(D56&lt;=($B$25+$B$30),D56&gt;$B$25,D56&gt;=$G$56),(-($B$28+$B$29)*$B$32-($B$28+$B$29)*$B$32-SUM($B$88:D88))/2*$G$47,IF(AND(D56&lt;=($B$25+$B$30),D56&gt;$B$25),(-($B$28+$B$29)*$B$32-($B$28+$B$29)*$B$32-SUM($B$88:D88))/2*D47,0))</f>
        <v>-4.3874999999999997E-2</v>
      </c>
      <c r="E86" s="302">
        <f>IF(AND(E56&lt;=($B$25+$B$30),E56&gt;$B$25,E56&gt;=$G$56),(-($B$28+$B$29)*$B$32-($B$28+$B$29)*$B$32-SUM($B$88:E88))/2*$G$47,IF(AND(E56&lt;=($B$25+$B$30),E56&gt;$B$25),(-($B$28+$B$29)*$B$32-($B$28+$B$29)*$B$32-SUM($B$88:E88))/2*E47,0))</f>
        <v>-4.8000000000000001E-2</v>
      </c>
      <c r="F86" s="302">
        <f>IF(AND(F56&lt;=($B$25+$B$30),F56&gt;$B$25,F56&gt;=$G$56),(-($B$28+$B$29)*$B$32-($B$28+$B$29)*$B$32-SUM($B$88:F88))/2*$G$47,IF(AND(F56&lt;=($B$25+$B$30),F56&gt;$B$25),(-($B$28+$B$29)*$B$32-($B$28+$B$29)*$B$32-SUM($B$88:F88))/2*F47,0))</f>
        <v>-4.9874999999999996E-2</v>
      </c>
      <c r="G86" s="318">
        <f>IF(AND(G56&lt;=($B$25+$B$30),G56&gt;$B$25,G56&gt;=$G$56),(-($B$28+$B$29)*$B$32-($B$28+$B$29)*$B$32-SUM($B$88:G88))/2*$G$47,IF(AND(G56&lt;=($B$25+$B$30),G56&gt;$B$25),(-($B$28+$B$29)*$B$32-($B$28+$B$29)*$B$32-SUM($B$88:G88))/2*G47,0))</f>
        <v>-4.9499999999999995E-2</v>
      </c>
      <c r="H86" s="329">
        <f>IF(AND(H56&lt;=($B$25+$B$30),H56&gt;$B$25,H56&gt;=$G$56),(-($B$28+$B$29)*$B$32-($B$28+$B$29)*$B$32-SUM($B$88:H88))/2*$G$47,IF(AND(H56&lt;=($B$25+$B$30),H56&gt;$B$25),(-($B$28+$B$29)*$B$32-($B$28+$B$29)*$B$32-SUM($B$88:H88))/2*H47,0))</f>
        <v>-4.1249999999999995E-2</v>
      </c>
      <c r="I86" s="329">
        <f>IF(AND(I56&lt;=($B$25+$B$30),I56&gt;$B$25,I56&gt;=$G$56),(-($B$28+$B$29)*$B$32-($B$28+$B$29)*$B$32-SUM($B$88:I88))/2*$G$47,IF(AND(I56&lt;=($B$25+$B$30),I56&gt;$B$25),(-($B$28+$B$29)*$B$32-($B$28+$B$29)*$B$32-SUM($B$88:I88))/2*I47,0))</f>
        <v>0</v>
      </c>
      <c r="J86" s="329">
        <f>IF(AND(J56&lt;=($B$25+$B$30),J56&gt;$B$25,J56&gt;=$G$56),(-($B$28+$B$29)*$B$32-($B$28+$B$29)*$B$32-SUM($B$88:J88))/2*$G$47,IF(AND(J56&lt;=($B$25+$B$30),J56&gt;$B$25),(-($B$28+$B$29)*$B$32-($B$28+$B$29)*$B$32-SUM($B$88:J88))/2*J47,0))</f>
        <v>0</v>
      </c>
      <c r="K86" s="329">
        <f>IF(AND(K56&lt;=($B$25+$B$30),K56&gt;$B$25,K56&gt;=$G$56),(-($B$28+$B$29)*$B$32-($B$28+$B$29)*$B$32-SUM($B$88:K88))/2*$G$47,IF(AND(K56&lt;=($B$25+$B$30),K56&gt;$B$25),(-($B$28+$B$29)*$B$32-($B$28+$B$29)*$B$32-SUM($B$88:K88))/2*K47,0))</f>
        <v>0</v>
      </c>
      <c r="L86" s="329">
        <f>IF(AND(L56&lt;=($B$25+$B$30),L56&gt;$B$25,L56&gt;=$G$56),(-($B$28+$B$29)*$B$32-($B$28+$B$29)*$B$32-SUM($B$88:L88))/2*$G$47,IF(AND(L56&lt;=($B$25+$B$30),L56&gt;$B$25),(-($B$28+$B$29)*$B$32-($B$28+$B$29)*$B$32-SUM($B$88:L88))/2*L47,0))</f>
        <v>0</v>
      </c>
      <c r="M86" s="329">
        <f>IF(AND(M56&lt;=($B$25+$B$30),M56&gt;$B$25,M56&gt;=$G$56),(-($B$28+$B$29)*$B$32-($B$28+$B$29)*$B$32-SUM($B$88:M88))/2*$G$47,IF(AND(M56&lt;=($B$25+$B$30),M56&gt;$B$25),(-($B$28+$B$29)*$B$32-($B$28+$B$29)*$B$32-SUM($B$88:M88))/2*M47,0))</f>
        <v>0</v>
      </c>
      <c r="N86" s="329">
        <f>IF(AND(N56&lt;=($B$25+$B$30),N56&gt;$B$25,N56&gt;=$G$56),(-($B$28+$B$29)*$B$32-($B$28+$B$29)*$B$32-SUM($B$88:N88))/2*$G$47,IF(AND(N56&lt;=($B$25+$B$30),N56&gt;$B$25),(-($B$28+$B$29)*$B$32-($B$28+$B$29)*$B$32-SUM($B$88:N88))/2*N47,0))</f>
        <v>0</v>
      </c>
      <c r="O86" s="329">
        <f>IF(AND(O56&lt;=($B$25+$B$30),O56&gt;$B$25,O56&gt;=$G$56),(-($B$28+$B$29)*$B$32-($B$28+$B$29)*$B$32-SUM($B$88:O88))/2*$G$47,IF(AND(O56&lt;=($B$25+$B$30),O56&gt;$B$25),(-($B$28+$B$29)*$B$32-($B$28+$B$29)*$B$32-SUM($B$88:O88))/2*O47,0))</f>
        <v>0</v>
      </c>
      <c r="P86" s="329">
        <f>IF(AND(P56&lt;=($B$25+$B$30),P56&gt;$B$25,P56&gt;=$G$56),(-($B$28+$B$29)*$B$32-($B$28+$B$29)*$B$32-SUM($B$88:P88))/2*$G$47,IF(AND(P56&lt;=($B$25+$B$30),P56&gt;$B$25),(-($B$28+$B$29)*$B$32-($B$28+$B$29)*$B$32-SUM($B$88:P88))/2*P47,0))</f>
        <v>0</v>
      </c>
      <c r="Q86" s="329">
        <f>IF(AND(Q56&lt;=($B$25+$B$30),Q56&gt;$B$25,Q56&gt;=$G$56),(-($B$28+$B$29)*$B$32-($B$28+$B$29)*$B$32-SUM($B$88:Q88))/2*$G$47,IF(AND(Q56&lt;=($B$25+$B$30),Q56&gt;$B$25),(-($B$28+$B$29)*$B$32-($B$28+$B$29)*$B$32-SUM($B$88:Q88))/2*Q47,0))</f>
        <v>0</v>
      </c>
      <c r="R86" s="329">
        <f>IF(AND(R56&lt;=($B$25+$B$30),R56&gt;$B$25,R56&gt;=$G$56),(-($B$28+$B$29)*$B$32-($B$28+$B$29)*$B$32-SUM($B$88:R88))/2*$G$47,IF(AND(R56&lt;=($B$25+$B$30),R56&gt;$B$25),(-($B$28+$B$29)*$B$32-($B$28+$B$29)*$B$32-SUM($B$88:R88))/2*R47,0))</f>
        <v>0</v>
      </c>
      <c r="S86" s="329">
        <f>IF(AND(S56&lt;=($B$25+$B$30),S56&gt;$B$25,S56&gt;=$G$56),(-($B$28+$B$29)*$B$32-($B$28+$B$29)*$B$32-SUM($B$88:S88))/2*$G$47,IF(AND(S56&lt;=($B$25+$B$30),S56&gt;$B$25),(-($B$28+$B$29)*$B$32-($B$28+$B$29)*$B$32-SUM($B$88:S88))/2*S47,0))</f>
        <v>0</v>
      </c>
      <c r="T86" s="329">
        <f>IF(AND(T56&lt;=($B$25+$B$30),T56&gt;$B$25,T56&gt;=$G$56),(-($B$28+$B$29)*$B$32-($B$28+$B$29)*$B$32-SUM($B$88:T88))/2*$G$47,IF(AND(T56&lt;=($B$25+$B$30),T56&gt;$B$25),(-($B$28+$B$29)*$B$32-($B$28+$B$29)*$B$32-SUM($B$88:T88))/2*T47,0))</f>
        <v>0</v>
      </c>
      <c r="U86" s="329">
        <f>IF(AND(U56&lt;=($B$25+$B$30),U56&gt;$B$25,U56&gt;=$G$56),(-($B$28+$B$29)*$B$32-($B$28+$B$29)*$B$32-SUM($B$88:U88))/2*$G$47,IF(AND(U56&lt;=($B$25+$B$30),U56&gt;$B$25),(-($B$28+$B$29)*$B$32-($B$28+$B$29)*$B$32-SUM($B$88:U88))/2*U47,0))</f>
        <v>0</v>
      </c>
      <c r="V86" s="329">
        <f>IF(AND(V56&lt;=($B$25+$B$30),V56&gt;$B$25,V56&gt;=$G$56),(-($B$28+$B$29)*$B$32-($B$28+$B$29)*$B$32-SUM($B$88:V88))/2*$G$47,IF(AND(V56&lt;=($B$25+$B$30),V56&gt;$B$25),(-($B$28+$B$29)*$B$32-($B$28+$B$29)*$B$32-SUM($B$88:V88))/2*V47,0))</f>
        <v>0</v>
      </c>
      <c r="W86" s="329">
        <f>IF(AND(W56&lt;=($B$25+$B$30),W56&gt;$B$25,W56&gt;=$G$56),(-($B$28+$B$29)*$B$32-($B$28+$B$29)*$B$32-SUM($B$88:W88))/2*$G$47,IF(AND(W56&lt;=($B$25+$B$30),W56&gt;$B$25),(-($B$28+$B$29)*$B$32-($B$28+$B$29)*$B$32-SUM($B$88:W88))/2*W47,0))</f>
        <v>0</v>
      </c>
      <c r="X86" s="329">
        <f>IF(AND(X56&lt;=($B$25+$B$30),X56&gt;$B$25,X56&gt;=$G$56),(-($B$28+$B$29)*$B$32-($B$28+$B$29)*$B$32-SUM($B$88:X88))/2*$G$47,IF(AND(X56&lt;=($B$25+$B$30),X56&gt;$B$25),(-($B$28+$B$29)*$B$32-($B$28+$B$29)*$B$32-SUM($B$88:X88))/2*X47,0))</f>
        <v>0</v>
      </c>
      <c r="Y86" s="329">
        <f>IF(AND(Y56&lt;=($B$25+$B$30),Y56&gt;$B$25,Y56&gt;=$G$56),(-($B$28+$B$29)*$B$32-($B$28+$B$29)*$B$32-SUM($B$88:Y88))/2*$G$47,IF(AND(Y56&lt;=($B$25+$B$30),Y56&gt;$B$25),(-($B$28+$B$29)*$B$32-($B$28+$B$29)*$B$32-SUM($B$88:Y88))/2*Y47,0))</f>
        <v>0</v>
      </c>
      <c r="Z86" s="329">
        <f>IF(AND(Z56&lt;=($B$25+$B$30),Z56&gt;$B$25,Z56&gt;=$G$56),(-($B$28+$B$29)*$B$32-($B$28+$B$29)*$B$32-SUM($B$88:Z88))/2*$G$47,IF(AND(Z56&lt;=($B$25+$B$30),Z56&gt;$B$25),(-($B$28+$B$29)*$B$32-($B$28+$B$29)*$B$32-SUM($B$88:Z88))/2*Z47,0))</f>
        <v>0</v>
      </c>
      <c r="AA86" s="329">
        <f>IF(AND(AA56&lt;=($B$25+$B$30),AA56&gt;$B$25,AA56&gt;=$G$56),(-($B$28+$B$29)*$B$32-($B$28+$B$29)*$B$32-SUM($B$88:AA88))/2*$G$47,IF(AND(AA56&lt;=($B$25+$B$30),AA56&gt;$B$25),(-($B$28+$B$29)*$B$32-($B$28+$B$29)*$B$32-SUM($B$88:AA88))/2*AA47,0))</f>
        <v>0</v>
      </c>
      <c r="AB86" s="329">
        <f>IF(AND(AB56&lt;=($B$25+$B$30),AB56&gt;$B$25,AB56&gt;=$G$56),(-($B$28+$B$29)*$B$32-($B$28+$B$29)*$B$32-SUM($B$88:AB88))/2*$G$47,IF(AND(AB56&lt;=($B$25+$B$30),AB56&gt;$B$25),(-($B$28+$B$29)*$B$32-($B$28+$B$29)*$B$32-SUM($B$88:AB88))/2*AB47,0))</f>
        <v>0</v>
      </c>
      <c r="AC86" s="329">
        <f>IF(AND(AC56&lt;=($B$25+$B$30),AC56&gt;$B$25,AC56&gt;=$G$56),(-($B$28+$B$29)*$B$32-($B$28+$B$29)*$B$32-SUM($B$88:AC88))/2*$G$47,IF(AND(AC56&lt;=($B$25+$B$30),AC56&gt;$B$25),(-($B$28+$B$29)*$B$32-($B$28+$B$29)*$B$32-SUM($B$88:AC88))/2*AC47,0))</f>
        <v>0</v>
      </c>
      <c r="AD86" s="329">
        <f>IF(AND(AD56&lt;=($B$25+$B$30),AD56&gt;$B$25,AD56&gt;=$G$56),(-($B$28+$B$29)*$B$32-($B$28+$B$29)*$B$32-SUM($B$88:AD88))/2*$G$47,IF(AND(AD56&lt;=($B$25+$B$30),AD56&gt;$B$25),(-($B$28+$B$29)*$B$32-($B$28+$B$29)*$B$32-SUM($B$88:AD88))/2*AD47,0))</f>
        <v>0</v>
      </c>
      <c r="AE86" s="329">
        <f>IF(AND(AE56&lt;=($B$25+$B$30),AE56&gt;$B$25,AE56&gt;=$G$56),(-($B$28+$B$29)*$B$32-($B$28+$B$29)*$B$32-SUM($B$88:AE88))/2*$G$47,IF(AND(AE56&lt;=($B$25+$B$30),AE56&gt;$B$25),(-($B$28+$B$29)*$B$32-($B$28+$B$29)*$B$32-SUM($B$88:AE88))/2*AE47,0))</f>
        <v>0</v>
      </c>
      <c r="AF86" s="329">
        <f>IF(AND(AF56&lt;=($B$25+$B$30),AF56&gt;$B$25,AF56&gt;=$G$56),(-($B$28+$B$29)*$B$32-($B$28+$B$29)*$B$32-SUM($B$88:AF88))/2*$G$47,IF(AND(AF56&lt;=($B$25+$B$30),AF56&gt;$B$25),(-($B$28+$B$29)*$B$32-($B$28+$B$29)*$B$32-SUM($B$88:AF88))/2*AF47,0))</f>
        <v>0</v>
      </c>
      <c r="AG86" s="329">
        <f>IF(AND(AG56&lt;=($B$25+$B$30),AG56&gt;$B$25,AG56&gt;=$G$56),(-($B$28+$B$29)*$B$32-($B$28+$B$29)*$B$32-SUM($B$88:AG88))/2*$G$47,IF(AND(AG56&lt;=($B$25+$B$30),AG56&gt;$B$25),(-($B$28+$B$29)*$B$32-($B$28+$B$29)*$B$32-SUM($B$88:AG88))/2*AG47,0))</f>
        <v>0</v>
      </c>
      <c r="AH86" s="329">
        <f>IF(AND(AH56&lt;=($B$25+$B$30),AH56&gt;$B$25,AH56&gt;=$G$56),(-($B$28+$B$29)*$B$32-($B$28+$B$29)*$B$32-SUM($B$88:AH88))/2*$G$47,IF(AND(AH56&lt;=($B$25+$B$30),AH56&gt;$B$25),(-($B$28+$B$29)*$B$32-($B$28+$B$29)*$B$32-SUM($B$88:AH88))/2*AH47,0))</f>
        <v>0</v>
      </c>
      <c r="AI86" s="329">
        <f>IF(AND(AI56&lt;=($B$25+$B$30),AI56&gt;$B$25,AI56&gt;=$G$56),(-($B$28+$B$29)*$B$32-($B$28+$B$29)*$B$32-SUM($B$88:AI88))/2*$G$47,IF(AND(AI56&lt;=($B$25+$B$30),AI56&gt;$B$25),(-($B$28+$B$29)*$B$32-($B$28+$B$29)*$B$32-SUM($B$88:AI88))/2*AI47,0))</f>
        <v>0</v>
      </c>
    </row>
    <row r="87" spans="1:35" s="95" customFormat="1" ht="14.25">
      <c r="A87" s="155" t="s">
        <v>249</v>
      </c>
      <c r="B87" s="151">
        <f t="shared" ref="B87:AI87" si="27">B79+B80</f>
        <v>0</v>
      </c>
      <c r="C87" s="151">
        <f t="shared" si="27"/>
        <v>0</v>
      </c>
      <c r="D87" s="303">
        <f t="shared" si="27"/>
        <v>-0.17323436000000003</v>
      </c>
      <c r="E87" s="303">
        <f t="shared" si="27"/>
        <v>-0.18253373440000004</v>
      </c>
      <c r="F87" s="303">
        <f t="shared" si="27"/>
        <v>-0.18979008377600004</v>
      </c>
      <c r="G87" s="317">
        <f t="shared" si="27"/>
        <v>-0.19501168712704003</v>
      </c>
      <c r="H87" s="332">
        <f t="shared" si="27"/>
        <v>-0.1957834117289165</v>
      </c>
      <c r="I87" s="332">
        <f t="shared" si="27"/>
        <v>0</v>
      </c>
      <c r="J87" s="332">
        <f t="shared" si="27"/>
        <v>0</v>
      </c>
      <c r="K87" s="332">
        <f t="shared" si="27"/>
        <v>0</v>
      </c>
      <c r="L87" s="332">
        <f t="shared" si="27"/>
        <v>0</v>
      </c>
      <c r="M87" s="332">
        <f t="shared" si="27"/>
        <v>0</v>
      </c>
      <c r="N87" s="332">
        <f t="shared" si="27"/>
        <v>0</v>
      </c>
      <c r="O87" s="332">
        <f t="shared" si="27"/>
        <v>0</v>
      </c>
      <c r="P87" s="332">
        <f t="shared" si="27"/>
        <v>0</v>
      </c>
      <c r="Q87" s="332">
        <f t="shared" si="27"/>
        <v>0</v>
      </c>
      <c r="R87" s="332">
        <f t="shared" si="27"/>
        <v>0</v>
      </c>
      <c r="S87" s="332">
        <f t="shared" si="27"/>
        <v>0</v>
      </c>
      <c r="T87" s="332">
        <f t="shared" si="27"/>
        <v>0</v>
      </c>
      <c r="U87" s="332">
        <f t="shared" si="27"/>
        <v>0</v>
      </c>
      <c r="V87" s="332">
        <f t="shared" si="27"/>
        <v>0</v>
      </c>
      <c r="W87" s="332">
        <f t="shared" si="27"/>
        <v>0</v>
      </c>
      <c r="X87" s="332">
        <f t="shared" si="27"/>
        <v>0</v>
      </c>
      <c r="Y87" s="332">
        <f t="shared" si="27"/>
        <v>0</v>
      </c>
      <c r="Z87" s="332">
        <f t="shared" si="27"/>
        <v>0</v>
      </c>
      <c r="AA87" s="332">
        <f t="shared" si="27"/>
        <v>0</v>
      </c>
      <c r="AB87" s="332">
        <f t="shared" si="27"/>
        <v>0</v>
      </c>
      <c r="AC87" s="332">
        <f t="shared" si="27"/>
        <v>0</v>
      </c>
      <c r="AD87" s="332">
        <f t="shared" si="27"/>
        <v>0</v>
      </c>
      <c r="AE87" s="332">
        <f t="shared" si="27"/>
        <v>0</v>
      </c>
      <c r="AF87" s="332">
        <f t="shared" si="27"/>
        <v>0</v>
      </c>
      <c r="AG87" s="332">
        <f t="shared" si="27"/>
        <v>0</v>
      </c>
      <c r="AH87" s="332">
        <f t="shared" si="27"/>
        <v>0</v>
      </c>
      <c r="AI87" s="332">
        <f t="shared" si="27"/>
        <v>0</v>
      </c>
    </row>
    <row r="88" spans="1:35">
      <c r="A88" s="156" t="s">
        <v>250</v>
      </c>
      <c r="B88" s="139">
        <f t="shared" ref="B88:AI88" si="28">-IF(AND(B56&lt;=($B$31+$B$30),B56&gt;$B$31),($B$28+$B$29)*$B$32/$B$30,0)</f>
        <v>0</v>
      </c>
      <c r="C88" s="139">
        <f t="shared" si="28"/>
        <v>0</v>
      </c>
      <c r="D88" s="302">
        <f t="shared" si="28"/>
        <v>-0.75</v>
      </c>
      <c r="E88" s="302">
        <f t="shared" si="28"/>
        <v>-0.75</v>
      </c>
      <c r="F88" s="302">
        <f t="shared" si="28"/>
        <v>-0.75</v>
      </c>
      <c r="G88" s="318">
        <f t="shared" si="28"/>
        <v>-0.75</v>
      </c>
      <c r="H88" s="329">
        <f t="shared" si="28"/>
        <v>-0.75</v>
      </c>
      <c r="I88" s="329">
        <f t="shared" si="28"/>
        <v>0</v>
      </c>
      <c r="J88" s="329">
        <f t="shared" si="28"/>
        <v>0</v>
      </c>
      <c r="K88" s="329">
        <f t="shared" si="28"/>
        <v>0</v>
      </c>
      <c r="L88" s="329">
        <f t="shared" si="28"/>
        <v>0</v>
      </c>
      <c r="M88" s="329">
        <f t="shared" si="28"/>
        <v>0</v>
      </c>
      <c r="N88" s="329">
        <f t="shared" si="28"/>
        <v>0</v>
      </c>
      <c r="O88" s="329">
        <f t="shared" si="28"/>
        <v>0</v>
      </c>
      <c r="P88" s="329">
        <f t="shared" si="28"/>
        <v>0</v>
      </c>
      <c r="Q88" s="329">
        <f t="shared" si="28"/>
        <v>0</v>
      </c>
      <c r="R88" s="329">
        <f t="shared" si="28"/>
        <v>0</v>
      </c>
      <c r="S88" s="329">
        <f t="shared" si="28"/>
        <v>0</v>
      </c>
      <c r="T88" s="329">
        <f t="shared" si="28"/>
        <v>0</v>
      </c>
      <c r="U88" s="329">
        <f t="shared" si="28"/>
        <v>0</v>
      </c>
      <c r="V88" s="329">
        <f t="shared" si="28"/>
        <v>0</v>
      </c>
      <c r="W88" s="329">
        <f t="shared" si="28"/>
        <v>0</v>
      </c>
      <c r="X88" s="329">
        <f t="shared" si="28"/>
        <v>0</v>
      </c>
      <c r="Y88" s="329">
        <f t="shared" si="28"/>
        <v>0</v>
      </c>
      <c r="Z88" s="329">
        <f t="shared" si="28"/>
        <v>0</v>
      </c>
      <c r="AA88" s="329">
        <f t="shared" si="28"/>
        <v>0</v>
      </c>
      <c r="AB88" s="329">
        <f t="shared" si="28"/>
        <v>0</v>
      </c>
      <c r="AC88" s="329">
        <f t="shared" si="28"/>
        <v>0</v>
      </c>
      <c r="AD88" s="329">
        <f t="shared" si="28"/>
        <v>0</v>
      </c>
      <c r="AE88" s="329">
        <f t="shared" si="28"/>
        <v>0</v>
      </c>
      <c r="AF88" s="329">
        <f t="shared" si="28"/>
        <v>0</v>
      </c>
      <c r="AG88" s="329">
        <f t="shared" si="28"/>
        <v>0</v>
      </c>
      <c r="AH88" s="329">
        <f t="shared" si="28"/>
        <v>0</v>
      </c>
      <c r="AI88" s="329">
        <f t="shared" si="28"/>
        <v>0</v>
      </c>
    </row>
    <row r="89" spans="1:35" s="95" customFormat="1" ht="14.25">
      <c r="A89" s="155" t="s">
        <v>251</v>
      </c>
      <c r="B89" s="151">
        <f>B87+B88</f>
        <v>0</v>
      </c>
      <c r="C89" s="151">
        <f t="shared" ref="C89:Z89" si="29">C87+C88</f>
        <v>0</v>
      </c>
      <c r="D89" s="303">
        <f t="shared" si="29"/>
        <v>-0.92323436000000003</v>
      </c>
      <c r="E89" s="303">
        <f t="shared" si="29"/>
        <v>-0.93253373439999998</v>
      </c>
      <c r="F89" s="303">
        <f>F87+F88</f>
        <v>-0.93979008377600004</v>
      </c>
      <c r="G89" s="317">
        <f t="shared" si="29"/>
        <v>-0.94501168712703998</v>
      </c>
      <c r="H89" s="332">
        <f t="shared" si="29"/>
        <v>-0.94578341172891656</v>
      </c>
      <c r="I89" s="332">
        <f>I87+I88</f>
        <v>0</v>
      </c>
      <c r="J89" s="332">
        <f t="shared" si="29"/>
        <v>0</v>
      </c>
      <c r="K89" s="332">
        <f t="shared" si="29"/>
        <v>0</v>
      </c>
      <c r="L89" s="332">
        <f t="shared" si="29"/>
        <v>0</v>
      </c>
      <c r="M89" s="332">
        <f t="shared" si="29"/>
        <v>0</v>
      </c>
      <c r="N89" s="332">
        <f t="shared" si="29"/>
        <v>0</v>
      </c>
      <c r="O89" s="332">
        <f t="shared" si="29"/>
        <v>0</v>
      </c>
      <c r="P89" s="332">
        <f t="shared" si="29"/>
        <v>0</v>
      </c>
      <c r="Q89" s="332">
        <f t="shared" si="29"/>
        <v>0</v>
      </c>
      <c r="R89" s="332">
        <f t="shared" si="29"/>
        <v>0</v>
      </c>
      <c r="S89" s="332">
        <f t="shared" si="29"/>
        <v>0</v>
      </c>
      <c r="T89" s="332">
        <f t="shared" si="29"/>
        <v>0</v>
      </c>
      <c r="U89" s="332">
        <f t="shared" si="29"/>
        <v>0</v>
      </c>
      <c r="V89" s="332">
        <f t="shared" si="29"/>
        <v>0</v>
      </c>
      <c r="W89" s="332">
        <f t="shared" si="29"/>
        <v>0</v>
      </c>
      <c r="X89" s="332">
        <f t="shared" si="29"/>
        <v>0</v>
      </c>
      <c r="Y89" s="332">
        <f t="shared" si="29"/>
        <v>0</v>
      </c>
      <c r="Z89" s="332">
        <f t="shared" si="29"/>
        <v>0</v>
      </c>
      <c r="AA89" s="332">
        <f>AA87+AA88</f>
        <v>0</v>
      </c>
      <c r="AB89" s="332">
        <f t="shared" ref="AB89:AI89" si="30">AB87+AB88</f>
        <v>0</v>
      </c>
      <c r="AC89" s="332">
        <f t="shared" si="30"/>
        <v>0</v>
      </c>
      <c r="AD89" s="332">
        <f t="shared" si="30"/>
        <v>0</v>
      </c>
      <c r="AE89" s="332">
        <f t="shared" si="30"/>
        <v>0</v>
      </c>
      <c r="AF89" s="332">
        <f t="shared" si="30"/>
        <v>0</v>
      </c>
      <c r="AG89" s="332">
        <f t="shared" si="30"/>
        <v>0</v>
      </c>
      <c r="AH89" s="332">
        <f t="shared" si="30"/>
        <v>0</v>
      </c>
      <c r="AI89" s="332">
        <f t="shared" si="30"/>
        <v>0</v>
      </c>
    </row>
    <row r="90" spans="1:35">
      <c r="A90" s="131" t="s">
        <v>252</v>
      </c>
      <c r="B90" s="157">
        <f>-B76</f>
        <v>0</v>
      </c>
      <c r="C90" s="157">
        <f t="shared" ref="C90:AI90" si="31">-C76</f>
        <v>0</v>
      </c>
      <c r="D90" s="304">
        <f t="shared" si="31"/>
        <v>0</v>
      </c>
      <c r="E90" s="304">
        <f t="shared" si="31"/>
        <v>0</v>
      </c>
      <c r="F90" s="304">
        <f t="shared" si="31"/>
        <v>0</v>
      </c>
      <c r="G90" s="319">
        <f t="shared" si="31"/>
        <v>0</v>
      </c>
      <c r="H90" s="329">
        <f t="shared" si="31"/>
        <v>0</v>
      </c>
      <c r="I90" s="329">
        <f t="shared" si="31"/>
        <v>0</v>
      </c>
      <c r="J90" s="329">
        <f t="shared" si="31"/>
        <v>0</v>
      </c>
      <c r="K90" s="329">
        <f t="shared" si="31"/>
        <v>0</v>
      </c>
      <c r="L90" s="329">
        <f t="shared" si="31"/>
        <v>0</v>
      </c>
      <c r="M90" s="329">
        <f t="shared" si="31"/>
        <v>0</v>
      </c>
      <c r="N90" s="329">
        <f t="shared" si="31"/>
        <v>0</v>
      </c>
      <c r="O90" s="329">
        <f t="shared" si="31"/>
        <v>0</v>
      </c>
      <c r="P90" s="329">
        <f t="shared" si="31"/>
        <v>0</v>
      </c>
      <c r="Q90" s="329">
        <f t="shared" si="31"/>
        <v>0</v>
      </c>
      <c r="R90" s="329">
        <f t="shared" si="31"/>
        <v>0</v>
      </c>
      <c r="S90" s="329">
        <f t="shared" si="31"/>
        <v>0</v>
      </c>
      <c r="T90" s="329">
        <f t="shared" si="31"/>
        <v>0</v>
      </c>
      <c r="U90" s="329">
        <f t="shared" si="31"/>
        <v>0</v>
      </c>
      <c r="V90" s="329">
        <f t="shared" si="31"/>
        <v>0</v>
      </c>
      <c r="W90" s="329">
        <f t="shared" si="31"/>
        <v>0</v>
      </c>
      <c r="X90" s="329">
        <f t="shared" si="31"/>
        <v>0</v>
      </c>
      <c r="Y90" s="329">
        <f t="shared" si="31"/>
        <v>0</v>
      </c>
      <c r="Z90" s="329">
        <f t="shared" si="31"/>
        <v>0</v>
      </c>
      <c r="AA90" s="329">
        <f t="shared" si="31"/>
        <v>0</v>
      </c>
      <c r="AB90" s="329">
        <f t="shared" si="31"/>
        <v>0</v>
      </c>
      <c r="AC90" s="329">
        <f t="shared" si="31"/>
        <v>0</v>
      </c>
      <c r="AD90" s="329">
        <f t="shared" si="31"/>
        <v>0</v>
      </c>
      <c r="AE90" s="329">
        <f t="shared" si="31"/>
        <v>0</v>
      </c>
      <c r="AF90" s="329">
        <f t="shared" si="31"/>
        <v>0</v>
      </c>
      <c r="AG90" s="329">
        <f t="shared" si="31"/>
        <v>0</v>
      </c>
      <c r="AH90" s="329">
        <f t="shared" si="31"/>
        <v>0</v>
      </c>
      <c r="AI90" s="329">
        <f t="shared" si="31"/>
        <v>0</v>
      </c>
    </row>
    <row r="91" spans="1:35" s="95" customFormat="1" ht="14.25">
      <c r="A91" s="155" t="s">
        <v>253</v>
      </c>
      <c r="B91" s="151">
        <f>B89+B90</f>
        <v>0</v>
      </c>
      <c r="C91" s="151">
        <f t="shared" ref="C91:Z91" si="32">C89+C90</f>
        <v>0</v>
      </c>
      <c r="D91" s="303">
        <f t="shared" si="32"/>
        <v>-0.92323436000000003</v>
      </c>
      <c r="E91" s="303">
        <f>E89+E90</f>
        <v>-0.93253373439999998</v>
      </c>
      <c r="F91" s="303">
        <f t="shared" si="32"/>
        <v>-0.93979008377600004</v>
      </c>
      <c r="G91" s="317">
        <f t="shared" si="32"/>
        <v>-0.94501168712703998</v>
      </c>
      <c r="H91" s="332">
        <f t="shared" si="32"/>
        <v>-0.94578341172891656</v>
      </c>
      <c r="I91" s="332">
        <f t="shared" si="32"/>
        <v>0</v>
      </c>
      <c r="J91" s="332">
        <f t="shared" si="32"/>
        <v>0</v>
      </c>
      <c r="K91" s="332">
        <f t="shared" si="32"/>
        <v>0</v>
      </c>
      <c r="L91" s="332">
        <f t="shared" si="32"/>
        <v>0</v>
      </c>
      <c r="M91" s="332">
        <f t="shared" si="32"/>
        <v>0</v>
      </c>
      <c r="N91" s="332">
        <f t="shared" si="32"/>
        <v>0</v>
      </c>
      <c r="O91" s="332">
        <f t="shared" si="32"/>
        <v>0</v>
      </c>
      <c r="P91" s="332">
        <f t="shared" si="32"/>
        <v>0</v>
      </c>
      <c r="Q91" s="332">
        <f t="shared" si="32"/>
        <v>0</v>
      </c>
      <c r="R91" s="332">
        <f t="shared" si="32"/>
        <v>0</v>
      </c>
      <c r="S91" s="332">
        <f t="shared" si="32"/>
        <v>0</v>
      </c>
      <c r="T91" s="332">
        <f t="shared" si="32"/>
        <v>0</v>
      </c>
      <c r="U91" s="332">
        <f t="shared" si="32"/>
        <v>0</v>
      </c>
      <c r="V91" s="332">
        <f t="shared" si="32"/>
        <v>0</v>
      </c>
      <c r="W91" s="332">
        <f t="shared" si="32"/>
        <v>0</v>
      </c>
      <c r="X91" s="332">
        <f t="shared" si="32"/>
        <v>0</v>
      </c>
      <c r="Y91" s="332">
        <f t="shared" si="32"/>
        <v>0</v>
      </c>
      <c r="Z91" s="332">
        <f t="shared" si="32"/>
        <v>0</v>
      </c>
      <c r="AA91" s="332">
        <f>AA89+AA90</f>
        <v>0</v>
      </c>
      <c r="AB91" s="332">
        <f t="shared" ref="AB91:AI91" si="33">AB89+AB90</f>
        <v>0</v>
      </c>
      <c r="AC91" s="332">
        <f t="shared" si="33"/>
        <v>0</v>
      </c>
      <c r="AD91" s="332">
        <f t="shared" si="33"/>
        <v>0</v>
      </c>
      <c r="AE91" s="332">
        <f t="shared" si="33"/>
        <v>0</v>
      </c>
      <c r="AF91" s="332">
        <f t="shared" si="33"/>
        <v>0</v>
      </c>
      <c r="AG91" s="332">
        <f t="shared" si="33"/>
        <v>0</v>
      </c>
      <c r="AH91" s="332">
        <f t="shared" si="33"/>
        <v>0</v>
      </c>
      <c r="AI91" s="332">
        <f t="shared" si="33"/>
        <v>0</v>
      </c>
    </row>
    <row r="92" spans="1:35">
      <c r="A92" s="156" t="s">
        <v>223</v>
      </c>
      <c r="B92" s="139">
        <f>-B91*$B$48</f>
        <v>0</v>
      </c>
      <c r="C92" s="139">
        <f>-C91*$B$48</f>
        <v>0</v>
      </c>
      <c r="D92" s="302">
        <f>-D91*$B$48</f>
        <v>0</v>
      </c>
      <c r="E92" s="302">
        <f t="shared" ref="E92:AI92" si="34">-E91*$B$48</f>
        <v>0</v>
      </c>
      <c r="F92" s="302">
        <f t="shared" si="34"/>
        <v>0</v>
      </c>
      <c r="G92" s="318">
        <f t="shared" si="34"/>
        <v>0</v>
      </c>
      <c r="H92" s="329">
        <f t="shared" si="34"/>
        <v>0</v>
      </c>
      <c r="I92" s="329">
        <f t="shared" si="34"/>
        <v>0</v>
      </c>
      <c r="J92" s="329">
        <f t="shared" si="34"/>
        <v>0</v>
      </c>
      <c r="K92" s="329">
        <f t="shared" si="34"/>
        <v>0</v>
      </c>
      <c r="L92" s="329">
        <f t="shared" si="34"/>
        <v>0</v>
      </c>
      <c r="M92" s="329">
        <f t="shared" si="34"/>
        <v>0</v>
      </c>
      <c r="N92" s="329">
        <f t="shared" si="34"/>
        <v>0</v>
      </c>
      <c r="O92" s="329">
        <f t="shared" si="34"/>
        <v>0</v>
      </c>
      <c r="P92" s="329">
        <f t="shared" si="34"/>
        <v>0</v>
      </c>
      <c r="Q92" s="329">
        <f t="shared" si="34"/>
        <v>0</v>
      </c>
      <c r="R92" s="329">
        <f t="shared" si="34"/>
        <v>0</v>
      </c>
      <c r="S92" s="329">
        <f t="shared" si="34"/>
        <v>0</v>
      </c>
      <c r="T92" s="329">
        <f t="shared" si="34"/>
        <v>0</v>
      </c>
      <c r="U92" s="329">
        <f t="shared" si="34"/>
        <v>0</v>
      </c>
      <c r="V92" s="329">
        <f t="shared" si="34"/>
        <v>0</v>
      </c>
      <c r="W92" s="329">
        <f t="shared" si="34"/>
        <v>0</v>
      </c>
      <c r="X92" s="329">
        <f t="shared" si="34"/>
        <v>0</v>
      </c>
      <c r="Y92" s="329">
        <f t="shared" si="34"/>
        <v>0</v>
      </c>
      <c r="Z92" s="329">
        <f t="shared" si="34"/>
        <v>0</v>
      </c>
      <c r="AA92" s="329">
        <f t="shared" si="34"/>
        <v>0</v>
      </c>
      <c r="AB92" s="329">
        <f t="shared" si="34"/>
        <v>0</v>
      </c>
      <c r="AC92" s="329">
        <f t="shared" si="34"/>
        <v>0</v>
      </c>
      <c r="AD92" s="329">
        <f t="shared" si="34"/>
        <v>0</v>
      </c>
      <c r="AE92" s="329">
        <f t="shared" si="34"/>
        <v>0</v>
      </c>
      <c r="AF92" s="329">
        <f t="shared" si="34"/>
        <v>0</v>
      </c>
      <c r="AG92" s="329">
        <f t="shared" si="34"/>
        <v>0</v>
      </c>
      <c r="AH92" s="329">
        <f t="shared" si="34"/>
        <v>0</v>
      </c>
      <c r="AI92" s="329">
        <f t="shared" si="34"/>
        <v>0</v>
      </c>
    </row>
    <row r="93" spans="1:35" ht="16.5" thickBot="1">
      <c r="A93" s="159" t="s">
        <v>254</v>
      </c>
      <c r="B93" s="160">
        <f>B91+B92</f>
        <v>0</v>
      </c>
      <c r="C93" s="160">
        <f t="shared" ref="C93:AI93" si="35">C91+C92</f>
        <v>0</v>
      </c>
      <c r="D93" s="305">
        <f t="shared" si="35"/>
        <v>-0.92323436000000003</v>
      </c>
      <c r="E93" s="305">
        <f t="shared" si="35"/>
        <v>-0.93253373439999998</v>
      </c>
      <c r="F93" s="305">
        <f t="shared" si="35"/>
        <v>-0.93979008377600004</v>
      </c>
      <c r="G93" s="320">
        <f t="shared" si="35"/>
        <v>-0.94501168712703998</v>
      </c>
      <c r="H93" s="332">
        <f t="shared" si="35"/>
        <v>-0.94578341172891656</v>
      </c>
      <c r="I93" s="332">
        <f t="shared" si="35"/>
        <v>0</v>
      </c>
      <c r="J93" s="332">
        <f t="shared" si="35"/>
        <v>0</v>
      </c>
      <c r="K93" s="332">
        <f t="shared" si="35"/>
        <v>0</v>
      </c>
      <c r="L93" s="332">
        <f t="shared" si="35"/>
        <v>0</v>
      </c>
      <c r="M93" s="332">
        <f t="shared" si="35"/>
        <v>0</v>
      </c>
      <c r="N93" s="332">
        <f t="shared" si="35"/>
        <v>0</v>
      </c>
      <c r="O93" s="332">
        <f t="shared" si="35"/>
        <v>0</v>
      </c>
      <c r="P93" s="332">
        <f t="shared" si="35"/>
        <v>0</v>
      </c>
      <c r="Q93" s="332">
        <f t="shared" si="35"/>
        <v>0</v>
      </c>
      <c r="R93" s="332">
        <f t="shared" si="35"/>
        <v>0</v>
      </c>
      <c r="S93" s="332">
        <f t="shared" si="35"/>
        <v>0</v>
      </c>
      <c r="T93" s="332">
        <f t="shared" si="35"/>
        <v>0</v>
      </c>
      <c r="U93" s="332">
        <f t="shared" si="35"/>
        <v>0</v>
      </c>
      <c r="V93" s="332">
        <f t="shared" si="35"/>
        <v>0</v>
      </c>
      <c r="W93" s="332">
        <f t="shared" si="35"/>
        <v>0</v>
      </c>
      <c r="X93" s="332">
        <f t="shared" si="35"/>
        <v>0</v>
      </c>
      <c r="Y93" s="332">
        <f t="shared" si="35"/>
        <v>0</v>
      </c>
      <c r="Z93" s="332">
        <f t="shared" si="35"/>
        <v>0</v>
      </c>
      <c r="AA93" s="332">
        <f t="shared" si="35"/>
        <v>0</v>
      </c>
      <c r="AB93" s="332">
        <f t="shared" si="35"/>
        <v>0</v>
      </c>
      <c r="AC93" s="332">
        <f t="shared" si="35"/>
        <v>0</v>
      </c>
      <c r="AD93" s="332">
        <f t="shared" si="35"/>
        <v>0</v>
      </c>
      <c r="AE93" s="332">
        <f t="shared" si="35"/>
        <v>0</v>
      </c>
      <c r="AF93" s="332">
        <f t="shared" si="35"/>
        <v>0</v>
      </c>
      <c r="AG93" s="332">
        <f t="shared" si="35"/>
        <v>0</v>
      </c>
      <c r="AH93" s="332">
        <f t="shared" si="35"/>
        <v>0</v>
      </c>
      <c r="AI93" s="332">
        <f t="shared" si="35"/>
        <v>0</v>
      </c>
    </row>
    <row r="94" spans="1:35" ht="16.5" thickBot="1">
      <c r="A94" s="109"/>
      <c r="B94" s="161">
        <f>IF(B102=0,0,1)</f>
        <v>0</v>
      </c>
      <c r="C94" s="162">
        <f>IF(C56&lt;$B$24,0, IF(B94=0,1,B94*(1+C58)))</f>
        <v>1</v>
      </c>
      <c r="D94" s="162">
        <f t="shared" ref="D94:AI94" si="36">IF(D56&lt;$B$24,0, IF(C94=0,1,C94*(1+D58)))</f>
        <v>1</v>
      </c>
      <c r="E94" s="162">
        <f t="shared" si="36"/>
        <v>1</v>
      </c>
      <c r="F94" s="162">
        <f t="shared" si="36"/>
        <v>1</v>
      </c>
      <c r="G94" s="162">
        <f t="shared" si="36"/>
        <v>1</v>
      </c>
      <c r="H94" s="309">
        <f t="shared" si="36"/>
        <v>1.2050000000000001</v>
      </c>
      <c r="I94" s="309">
        <f t="shared" si="36"/>
        <v>0</v>
      </c>
      <c r="J94" s="309">
        <f t="shared" si="36"/>
        <v>0</v>
      </c>
      <c r="K94" s="309">
        <f t="shared" si="36"/>
        <v>0</v>
      </c>
      <c r="L94" s="309">
        <f t="shared" si="36"/>
        <v>0</v>
      </c>
      <c r="M94" s="309">
        <f t="shared" si="36"/>
        <v>0</v>
      </c>
      <c r="N94" s="309">
        <f t="shared" si="36"/>
        <v>0</v>
      </c>
      <c r="O94" s="309">
        <f t="shared" si="36"/>
        <v>0</v>
      </c>
      <c r="P94" s="309">
        <f t="shared" si="36"/>
        <v>0</v>
      </c>
      <c r="Q94" s="309">
        <f t="shared" si="36"/>
        <v>0</v>
      </c>
      <c r="R94" s="309">
        <f t="shared" si="36"/>
        <v>0</v>
      </c>
      <c r="S94" s="309">
        <f t="shared" si="36"/>
        <v>0</v>
      </c>
      <c r="T94" s="309">
        <f t="shared" si="36"/>
        <v>0</v>
      </c>
      <c r="U94" s="309">
        <f t="shared" si="36"/>
        <v>0</v>
      </c>
      <c r="V94" s="309">
        <f t="shared" si="36"/>
        <v>0</v>
      </c>
      <c r="W94" s="309">
        <f t="shared" si="36"/>
        <v>0</v>
      </c>
      <c r="X94" s="309">
        <f t="shared" si="36"/>
        <v>0</v>
      </c>
      <c r="Y94" s="309">
        <f t="shared" si="36"/>
        <v>0</v>
      </c>
      <c r="Z94" s="309">
        <f t="shared" si="36"/>
        <v>0</v>
      </c>
      <c r="AA94" s="309">
        <f t="shared" si="36"/>
        <v>0</v>
      </c>
      <c r="AB94" s="309">
        <f t="shared" si="36"/>
        <v>0</v>
      </c>
      <c r="AC94" s="309">
        <f t="shared" si="36"/>
        <v>0</v>
      </c>
      <c r="AD94" s="309">
        <f t="shared" si="36"/>
        <v>0</v>
      </c>
      <c r="AE94" s="309">
        <f t="shared" si="36"/>
        <v>0</v>
      </c>
      <c r="AF94" s="309">
        <f t="shared" si="36"/>
        <v>0</v>
      </c>
      <c r="AG94" s="309">
        <f t="shared" si="36"/>
        <v>0</v>
      </c>
      <c r="AH94" s="309">
        <f t="shared" si="36"/>
        <v>0</v>
      </c>
      <c r="AI94" s="309">
        <f t="shared" si="36"/>
        <v>0</v>
      </c>
    </row>
    <row r="95" spans="1:35" s="124" customFormat="1" ht="16.5" thickBot="1">
      <c r="A95" s="163" t="s">
        <v>255</v>
      </c>
      <c r="B95" s="164">
        <f t="shared" ref="B95:AI95" si="37">B57</f>
        <v>1</v>
      </c>
      <c r="C95" s="164">
        <f t="shared" si="37"/>
        <v>2</v>
      </c>
      <c r="D95" s="164">
        <f t="shared" si="37"/>
        <v>3</v>
      </c>
      <c r="E95" s="164">
        <f t="shared" si="37"/>
        <v>4</v>
      </c>
      <c r="F95" s="164">
        <f t="shared" si="37"/>
        <v>5</v>
      </c>
      <c r="G95" s="321">
        <f t="shared" si="37"/>
        <v>6</v>
      </c>
      <c r="H95" s="325">
        <f t="shared" si="37"/>
        <v>7</v>
      </c>
      <c r="I95" s="325">
        <f t="shared" si="37"/>
        <v>8</v>
      </c>
      <c r="J95" s="325">
        <f t="shared" si="37"/>
        <v>9</v>
      </c>
      <c r="K95" s="325">
        <f t="shared" si="37"/>
        <v>10</v>
      </c>
      <c r="L95" s="325">
        <f t="shared" si="37"/>
        <v>11</v>
      </c>
      <c r="M95" s="325">
        <f t="shared" si="37"/>
        <v>12</v>
      </c>
      <c r="N95" s="325">
        <f t="shared" si="37"/>
        <v>13</v>
      </c>
      <c r="O95" s="325">
        <f t="shared" si="37"/>
        <v>14</v>
      </c>
      <c r="P95" s="325">
        <f t="shared" si="37"/>
        <v>15</v>
      </c>
      <c r="Q95" s="325">
        <f t="shared" si="37"/>
        <v>16</v>
      </c>
      <c r="R95" s="325">
        <f t="shared" si="37"/>
        <v>17</v>
      </c>
      <c r="S95" s="325">
        <f t="shared" si="37"/>
        <v>18</v>
      </c>
      <c r="T95" s="325">
        <f t="shared" si="37"/>
        <v>19</v>
      </c>
      <c r="U95" s="325">
        <f t="shared" si="37"/>
        <v>20</v>
      </c>
      <c r="V95" s="325">
        <f t="shared" si="37"/>
        <v>21</v>
      </c>
      <c r="W95" s="325">
        <f t="shared" si="37"/>
        <v>22</v>
      </c>
      <c r="X95" s="325">
        <f t="shared" si="37"/>
        <v>23</v>
      </c>
      <c r="Y95" s="325">
        <f t="shared" si="37"/>
        <v>24</v>
      </c>
      <c r="Z95" s="325">
        <f t="shared" si="37"/>
        <v>25</v>
      </c>
      <c r="AA95" s="325">
        <f t="shared" si="37"/>
        <v>26</v>
      </c>
      <c r="AB95" s="325">
        <f t="shared" si="37"/>
        <v>27</v>
      </c>
      <c r="AC95" s="325">
        <f t="shared" si="37"/>
        <v>28</v>
      </c>
      <c r="AD95" s="325">
        <f t="shared" si="37"/>
        <v>29</v>
      </c>
      <c r="AE95" s="325">
        <f t="shared" si="37"/>
        <v>30</v>
      </c>
      <c r="AF95" s="325">
        <f t="shared" si="37"/>
        <v>31</v>
      </c>
      <c r="AG95" s="325">
        <f t="shared" si="37"/>
        <v>32</v>
      </c>
      <c r="AH95" s="325">
        <f t="shared" si="37"/>
        <v>33</v>
      </c>
      <c r="AI95" s="325">
        <f t="shared" si="37"/>
        <v>34</v>
      </c>
    </row>
    <row r="96" spans="1:35" s="95" customFormat="1" ht="14.25">
      <c r="A96" s="165" t="s">
        <v>251</v>
      </c>
      <c r="B96" s="166">
        <f>B89</f>
        <v>0</v>
      </c>
      <c r="C96" s="166">
        <f t="shared" ref="C96:AI96" si="38">C89</f>
        <v>0</v>
      </c>
      <c r="D96" s="307">
        <f t="shared" si="38"/>
        <v>-0.92323436000000003</v>
      </c>
      <c r="E96" s="307">
        <f t="shared" si="38"/>
        <v>-0.93253373439999998</v>
      </c>
      <c r="F96" s="307">
        <f t="shared" si="38"/>
        <v>-0.93979008377600004</v>
      </c>
      <c r="G96" s="322">
        <f t="shared" si="38"/>
        <v>-0.94501168712703998</v>
      </c>
      <c r="H96" s="333">
        <f t="shared" si="38"/>
        <v>-0.94578341172891656</v>
      </c>
      <c r="I96" s="332">
        <f t="shared" si="38"/>
        <v>0</v>
      </c>
      <c r="J96" s="332">
        <f t="shared" si="38"/>
        <v>0</v>
      </c>
      <c r="K96" s="332">
        <f t="shared" si="38"/>
        <v>0</v>
      </c>
      <c r="L96" s="332">
        <f t="shared" si="38"/>
        <v>0</v>
      </c>
      <c r="M96" s="332">
        <f t="shared" si="38"/>
        <v>0</v>
      </c>
      <c r="N96" s="332">
        <f t="shared" si="38"/>
        <v>0</v>
      </c>
      <c r="O96" s="332">
        <f t="shared" si="38"/>
        <v>0</v>
      </c>
      <c r="P96" s="332">
        <f t="shared" si="38"/>
        <v>0</v>
      </c>
      <c r="Q96" s="332">
        <f t="shared" si="38"/>
        <v>0</v>
      </c>
      <c r="R96" s="332">
        <f t="shared" si="38"/>
        <v>0</v>
      </c>
      <c r="S96" s="332">
        <f t="shared" si="38"/>
        <v>0</v>
      </c>
      <c r="T96" s="332">
        <f t="shared" si="38"/>
        <v>0</v>
      </c>
      <c r="U96" s="332">
        <f t="shared" si="38"/>
        <v>0</v>
      </c>
      <c r="V96" s="332">
        <f t="shared" si="38"/>
        <v>0</v>
      </c>
      <c r="W96" s="332">
        <f t="shared" si="38"/>
        <v>0</v>
      </c>
      <c r="X96" s="332">
        <f t="shared" si="38"/>
        <v>0</v>
      </c>
      <c r="Y96" s="332">
        <f t="shared" si="38"/>
        <v>0</v>
      </c>
      <c r="Z96" s="332">
        <f t="shared" si="38"/>
        <v>0</v>
      </c>
      <c r="AA96" s="332">
        <f t="shared" si="38"/>
        <v>0</v>
      </c>
      <c r="AB96" s="332">
        <f t="shared" si="38"/>
        <v>0</v>
      </c>
      <c r="AC96" s="332">
        <f t="shared" si="38"/>
        <v>0</v>
      </c>
      <c r="AD96" s="332">
        <f t="shared" si="38"/>
        <v>0</v>
      </c>
      <c r="AE96" s="332">
        <f t="shared" si="38"/>
        <v>0</v>
      </c>
      <c r="AF96" s="332">
        <f t="shared" si="38"/>
        <v>0</v>
      </c>
      <c r="AG96" s="332">
        <f t="shared" si="38"/>
        <v>0</v>
      </c>
      <c r="AH96" s="332">
        <f t="shared" si="38"/>
        <v>0</v>
      </c>
      <c r="AI96" s="332">
        <f t="shared" si="38"/>
        <v>0</v>
      </c>
    </row>
    <row r="97" spans="1:35">
      <c r="A97" s="131" t="s">
        <v>250</v>
      </c>
      <c r="B97" s="157">
        <f>-B88</f>
        <v>0</v>
      </c>
      <c r="C97" s="157">
        <f>-C88</f>
        <v>0</v>
      </c>
      <c r="D97" s="304">
        <f t="shared" ref="D97:AI97" si="39">-D88</f>
        <v>0.75</v>
      </c>
      <c r="E97" s="304">
        <f t="shared" si="39"/>
        <v>0.75</v>
      </c>
      <c r="F97" s="304">
        <f t="shared" si="39"/>
        <v>0.75</v>
      </c>
      <c r="G97" s="319">
        <f t="shared" si="39"/>
        <v>0.75</v>
      </c>
      <c r="H97" s="334">
        <f t="shared" si="39"/>
        <v>0.75</v>
      </c>
      <c r="I97" s="329">
        <f t="shared" si="39"/>
        <v>0</v>
      </c>
      <c r="J97" s="329">
        <f t="shared" si="39"/>
        <v>0</v>
      </c>
      <c r="K97" s="329">
        <f t="shared" si="39"/>
        <v>0</v>
      </c>
      <c r="L97" s="329">
        <f t="shared" si="39"/>
        <v>0</v>
      </c>
      <c r="M97" s="329">
        <f t="shared" si="39"/>
        <v>0</v>
      </c>
      <c r="N97" s="329">
        <f t="shared" si="39"/>
        <v>0</v>
      </c>
      <c r="O97" s="329">
        <f t="shared" si="39"/>
        <v>0</v>
      </c>
      <c r="P97" s="329">
        <f t="shared" si="39"/>
        <v>0</v>
      </c>
      <c r="Q97" s="329">
        <f t="shared" si="39"/>
        <v>0</v>
      </c>
      <c r="R97" s="329">
        <f t="shared" si="39"/>
        <v>0</v>
      </c>
      <c r="S97" s="329">
        <f t="shared" si="39"/>
        <v>0</v>
      </c>
      <c r="T97" s="329">
        <f t="shared" si="39"/>
        <v>0</v>
      </c>
      <c r="U97" s="329">
        <f t="shared" si="39"/>
        <v>0</v>
      </c>
      <c r="V97" s="329">
        <f t="shared" si="39"/>
        <v>0</v>
      </c>
      <c r="W97" s="329">
        <f t="shared" si="39"/>
        <v>0</v>
      </c>
      <c r="X97" s="329">
        <f t="shared" si="39"/>
        <v>0</v>
      </c>
      <c r="Y97" s="329">
        <f t="shared" si="39"/>
        <v>0</v>
      </c>
      <c r="Z97" s="329">
        <f t="shared" si="39"/>
        <v>0</v>
      </c>
      <c r="AA97" s="329">
        <f t="shared" si="39"/>
        <v>0</v>
      </c>
      <c r="AB97" s="329">
        <f t="shared" si="39"/>
        <v>0</v>
      </c>
      <c r="AC97" s="329">
        <f t="shared" si="39"/>
        <v>0</v>
      </c>
      <c r="AD97" s="329">
        <f t="shared" si="39"/>
        <v>0</v>
      </c>
      <c r="AE97" s="329">
        <f t="shared" si="39"/>
        <v>0</v>
      </c>
      <c r="AF97" s="329">
        <f t="shared" si="39"/>
        <v>0</v>
      </c>
      <c r="AG97" s="329">
        <f t="shared" si="39"/>
        <v>0</v>
      </c>
      <c r="AH97" s="329">
        <f t="shared" si="39"/>
        <v>0</v>
      </c>
      <c r="AI97" s="329">
        <f t="shared" si="39"/>
        <v>0</v>
      </c>
    </row>
    <row r="98" spans="1:35">
      <c r="A98" s="131" t="s">
        <v>252</v>
      </c>
      <c r="B98" s="157">
        <f>B90</f>
        <v>0</v>
      </c>
      <c r="C98" s="157">
        <f t="shared" ref="C98:AI98" si="40">C90</f>
        <v>0</v>
      </c>
      <c r="D98" s="157">
        <f t="shared" si="40"/>
        <v>0</v>
      </c>
      <c r="E98" s="157">
        <f t="shared" si="40"/>
        <v>0</v>
      </c>
      <c r="F98" s="157">
        <f t="shared" si="40"/>
        <v>0</v>
      </c>
      <c r="G98" s="158">
        <f t="shared" si="40"/>
        <v>0</v>
      </c>
      <c r="H98" s="329">
        <f t="shared" si="40"/>
        <v>0</v>
      </c>
      <c r="I98" s="329">
        <f t="shared" si="40"/>
        <v>0</v>
      </c>
      <c r="J98" s="329">
        <f t="shared" si="40"/>
        <v>0</v>
      </c>
      <c r="K98" s="329">
        <f t="shared" si="40"/>
        <v>0</v>
      </c>
      <c r="L98" s="329">
        <f t="shared" si="40"/>
        <v>0</v>
      </c>
      <c r="M98" s="329">
        <f t="shared" si="40"/>
        <v>0</v>
      </c>
      <c r="N98" s="329">
        <f t="shared" si="40"/>
        <v>0</v>
      </c>
      <c r="O98" s="329">
        <f t="shared" si="40"/>
        <v>0</v>
      </c>
      <c r="P98" s="329">
        <f t="shared" si="40"/>
        <v>0</v>
      </c>
      <c r="Q98" s="329">
        <f t="shared" si="40"/>
        <v>0</v>
      </c>
      <c r="R98" s="329">
        <f t="shared" si="40"/>
        <v>0</v>
      </c>
      <c r="S98" s="329">
        <f t="shared" si="40"/>
        <v>0</v>
      </c>
      <c r="T98" s="329">
        <f t="shared" si="40"/>
        <v>0</v>
      </c>
      <c r="U98" s="329">
        <f t="shared" si="40"/>
        <v>0</v>
      </c>
      <c r="V98" s="329">
        <f t="shared" si="40"/>
        <v>0</v>
      </c>
      <c r="W98" s="329">
        <f t="shared" si="40"/>
        <v>0</v>
      </c>
      <c r="X98" s="329">
        <f t="shared" si="40"/>
        <v>0</v>
      </c>
      <c r="Y98" s="329">
        <f t="shared" si="40"/>
        <v>0</v>
      </c>
      <c r="Z98" s="329">
        <f t="shared" si="40"/>
        <v>0</v>
      </c>
      <c r="AA98" s="329">
        <f t="shared" si="40"/>
        <v>0</v>
      </c>
      <c r="AB98" s="329">
        <f t="shared" si="40"/>
        <v>0</v>
      </c>
      <c r="AC98" s="329">
        <f t="shared" si="40"/>
        <v>0</v>
      </c>
      <c r="AD98" s="329">
        <f t="shared" si="40"/>
        <v>0</v>
      </c>
      <c r="AE98" s="329">
        <f t="shared" si="40"/>
        <v>0</v>
      </c>
      <c r="AF98" s="329">
        <f t="shared" si="40"/>
        <v>0</v>
      </c>
      <c r="AG98" s="329">
        <f t="shared" si="40"/>
        <v>0</v>
      </c>
      <c r="AH98" s="329">
        <f t="shared" si="40"/>
        <v>0</v>
      </c>
      <c r="AI98" s="329">
        <f t="shared" si="40"/>
        <v>0</v>
      </c>
    </row>
    <row r="99" spans="1:35">
      <c r="A99" s="131" t="s">
        <v>223</v>
      </c>
      <c r="B99" s="139">
        <f>IF(SUM($B$92:B92)+SUM($A$99:A99)&gt;0,0,SUM($B$92:B92)-SUM($A$99:A99))</f>
        <v>0</v>
      </c>
      <c r="C99" s="139">
        <f>IF(SUM($B$92:C92)+SUM($A$99:B99)&gt;0,0,SUM($B$92:C92)-SUM($A$99:B99))</f>
        <v>0</v>
      </c>
      <c r="D99" s="302">
        <f>IF(SUM($B$92:D92)+SUM($A$99:C99)&gt;0,0,SUM($B$92:D92)-SUM($A$99:C99))</f>
        <v>0</v>
      </c>
      <c r="E99" s="302">
        <f>IF(SUM($B$92:E92)+SUM($A$99:D99)&gt;0,0,SUM($B$92:E92)-SUM($A$99:D99))</f>
        <v>0</v>
      </c>
      <c r="F99" s="302">
        <f>IF(SUM($B$92:F92)+SUM($A$99:E99)&gt;0,0,SUM($B$92:F92)-SUM($A$99:E99))</f>
        <v>0</v>
      </c>
      <c r="G99" s="318">
        <f>IF(SUM($B$92:G92)+SUM($A$99:F99)&gt;0,0,SUM($B$92:G92)-SUM($A$99:F99))</f>
        <v>0</v>
      </c>
      <c r="H99" s="329">
        <f>IF(SUM($B$92:H92)+SUM($A$99:G99)&gt;0,0,SUM($B$92:H92)-SUM($A$99:G99))</f>
        <v>0</v>
      </c>
      <c r="I99" s="329">
        <f>IF(SUM($B$92:I92)+SUM($A$99:H99)&gt;0,0,SUM($B$92:I92)-SUM($A$99:H99))</f>
        <v>0</v>
      </c>
      <c r="J99" s="329">
        <f>IF(SUM($B$92:J92)+SUM($A$99:I99)&gt;0,0,SUM($B$92:J92)-SUM($A$99:I99))</f>
        <v>0</v>
      </c>
      <c r="K99" s="329">
        <f>IF(SUM($B$92:K92)+SUM($A$99:J99)&gt;0,0,SUM($B$92:K92)-SUM($A$99:J99))</f>
        <v>0</v>
      </c>
      <c r="L99" s="329">
        <f>IF(SUM($B$92:L92)+SUM($A$99:K99)&gt;0,0,SUM($B$92:L92)-SUM($A$99:K99))</f>
        <v>0</v>
      </c>
      <c r="M99" s="329">
        <f>IF(SUM($B$92:M92)+SUM($A$99:L99)&gt;0,0,SUM($B$92:M92)-SUM($A$99:L99))</f>
        <v>0</v>
      </c>
      <c r="N99" s="329">
        <f>IF(SUM($B$92:N92)+SUM($A$99:M99)&gt;0,0,SUM($B$92:N92)-SUM($A$99:M99))</f>
        <v>0</v>
      </c>
      <c r="O99" s="329">
        <f>IF(SUM($B$92:O92)+SUM($A$99:N99)&gt;0,0,SUM($B$92:O92)-SUM($A$99:N99))</f>
        <v>0</v>
      </c>
      <c r="P99" s="329">
        <f>IF(SUM($B$92:P92)+SUM($A$99:O99)&gt;0,0,SUM($B$92:P92)-SUM($A$99:O99))</f>
        <v>0</v>
      </c>
      <c r="Q99" s="329">
        <f>IF(SUM($B$92:Q92)+SUM($A$99:P99)&gt;0,0,SUM($B$92:Q92)-SUM($A$99:P99))</f>
        <v>0</v>
      </c>
      <c r="R99" s="329">
        <f>IF(SUM($B$92:R92)+SUM($A$99:Q99)&gt;0,0,SUM($B$92:R92)-SUM($A$99:Q99))</f>
        <v>0</v>
      </c>
      <c r="S99" s="329">
        <f>IF(SUM($B$92:S92)+SUM($A$99:R99)&gt;0,0,SUM($B$92:S92)-SUM($A$99:R99))</f>
        <v>0</v>
      </c>
      <c r="T99" s="329">
        <f>IF(SUM($B$92:T92)+SUM($A$99:S99)&gt;0,0,SUM($B$92:T92)-SUM($A$99:S99))</f>
        <v>0</v>
      </c>
      <c r="U99" s="329">
        <f>IF(SUM($B$92:U92)+SUM($A$99:T99)&gt;0,0,SUM($B$92:U92)-SUM($A$99:T99))</f>
        <v>0</v>
      </c>
      <c r="V99" s="329">
        <f>IF(SUM($B$92:V92)+SUM($A$99:U99)&gt;0,0,SUM($B$92:V92)-SUM($A$99:U99))</f>
        <v>0</v>
      </c>
      <c r="W99" s="329">
        <f>IF(SUM($B$92:W92)+SUM($A$99:V99)&gt;0,0,SUM($B$92:W92)-SUM($A$99:V99))</f>
        <v>0</v>
      </c>
      <c r="X99" s="329">
        <f>IF(SUM($B$92:X92)+SUM($A$99:W99)&gt;0,0,SUM($B$92:X92)-SUM($A$99:W99))</f>
        <v>0</v>
      </c>
      <c r="Y99" s="329">
        <f>IF(SUM($B$92:Y92)+SUM($A$99:X99)&gt;0,0,SUM($B$92:Y92)-SUM($A$99:X99))</f>
        <v>0</v>
      </c>
      <c r="Z99" s="329">
        <f>IF(SUM($B$92:Z92)+SUM($A$99:Y99)&gt;0,0,SUM($B$92:Z92)-SUM($A$99:Y99))</f>
        <v>0</v>
      </c>
      <c r="AA99" s="329">
        <f>IF(SUM($B$92:AA92)+SUM($A$99:Z99)&gt;0,0,SUM($B$92:AA92)-SUM($A$99:Z99))</f>
        <v>0</v>
      </c>
      <c r="AB99" s="329">
        <f>IF(SUM($B$92:AB92)+SUM($A$99:AA99)&gt;0,0,SUM($B$92:AB92)-SUM($A$99:AA99))</f>
        <v>0</v>
      </c>
      <c r="AC99" s="329">
        <f>IF(SUM($B$92:AC92)+SUM($A$99:AB99)&gt;0,0,SUM($B$92:AC92)-SUM($A$99:AB99))</f>
        <v>0</v>
      </c>
      <c r="AD99" s="329">
        <f>IF(SUM($B$92:AD92)+SUM($A$99:AC99)&gt;0,0,SUM($B$92:AD92)-SUM($A$99:AC99))</f>
        <v>0</v>
      </c>
      <c r="AE99" s="329">
        <f>IF(SUM($B$92:AE92)+SUM($A$99:AD99)&gt;0,0,SUM($B$92:AE92)-SUM($A$99:AD99))</f>
        <v>0</v>
      </c>
      <c r="AF99" s="329">
        <f>IF(SUM($B$92:AF92)+SUM($A$99:AE99)&gt;0,0,SUM($B$92:AF92)-SUM($A$99:AE99))</f>
        <v>0</v>
      </c>
      <c r="AG99" s="329">
        <f>IF(SUM($B$92:AG92)+SUM($A$99:AF99)&gt;0,0,SUM($B$92:AG92)-SUM($A$99:AF99))</f>
        <v>0</v>
      </c>
      <c r="AH99" s="329">
        <f>IF(SUM($B$92:AH92)+SUM($A$99:AG99)&gt;0,0,SUM($B$92:AH92)-SUM($A$99:AG99))</f>
        <v>0</v>
      </c>
      <c r="AI99" s="329">
        <f>IF(SUM($B$92:AI92)+SUM($A$99:AH99)&gt;0,0,SUM($B$92:AI92)-SUM($A$99:AH99))</f>
        <v>0</v>
      </c>
    </row>
    <row r="100" spans="1:35">
      <c r="A100" s="131" t="s">
        <v>256</v>
      </c>
      <c r="B100" s="139">
        <f>IF(((SUM($B$79:B79)+SUM($B$81:B84))+SUM($B$102:B102))&lt;0,((SUM($B$79:B79)+SUM($B$81:B84))+SUM($B$102:B102))*0.18-SUM($A$100:A100),IF(SUM(A$100:$A100)&lt;0,0-SUM(A$100:$A100),0))</f>
        <v>0</v>
      </c>
      <c r="C100" s="302">
        <f>IF(((SUM($B$79:C79)+SUM($B$81:C84))+SUM($B$102:C102))&lt;0,((SUM($B$79:C79)+SUM($B$81:C84))+SUM($B$102:C102))*0.18-SUM($A$100:B100),IF(SUM($A$100:B100)&lt;0,0-SUM($A$100:B100),0))</f>
        <v>-0.67499999999999993</v>
      </c>
      <c r="D100" s="302">
        <f>IF(((SUM($B$79:D79)+SUM($B$81:D84))+SUM($B$102:D102))&lt;0,((SUM($B$79:D79)+SUM($B$81:D84))+SUM($B$102:D102))*0.18-SUM($A$100:C100),IF(SUM($A$100:C100)&lt;0,0-SUM($A$100:C100),0))</f>
        <v>-2.3284684800000011E-2</v>
      </c>
      <c r="E100" s="302">
        <f>IF(((SUM($B$79:E79)+SUM($B$81:E84))+SUM($B$102:E102))&lt;0,((SUM($B$79:E79)+SUM($B$81:E84))+SUM($B$102:E102))*0.18-SUM($A$100:D100),IF(SUM($A$100:D100)&lt;0,0-SUM($A$100:D100),0))</f>
        <v>-2.421607219200006E-2</v>
      </c>
      <c r="F100" s="302">
        <f>IF(((SUM($B$79:F79)+SUM($B$81:F84))+SUM($B$102:F102))&lt;0,((SUM($B$79:F79)+SUM($B$81:F84))+SUM($B$102:F102))*0.18-SUM($A$100:E100),IF(SUM($A$100:E100)&lt;0,0-SUM($A$100:E100),0))</f>
        <v>-2.5184715079679898E-2</v>
      </c>
      <c r="G100" s="318">
        <f>IF(((SUM($B$79:G79)+SUM($B$81:G84))+SUM($B$102:G102))&lt;0,((SUM($B$79:G79)+SUM($B$81:G84))+SUM($B$102:G102))*0.18-SUM($A$100:F100),IF(SUM($A$100:F100)&lt;0,0-SUM($A$100:F100),0))</f>
        <v>-2.6192103682867396E-2</v>
      </c>
      <c r="H100" s="329">
        <f>IF(((SUM($B$79:H79)+SUM($B$81:H84))+SUM($B$102:H102))&lt;0,((SUM($B$79:H79)+SUM($B$81:H84))+SUM($B$102:H102))*0.18-SUM($A$100:G100),IF(SUM($A$100:G100)&lt;0,0-SUM($A$100:G100),0))</f>
        <v>-2.7816014111204934E-2</v>
      </c>
      <c r="I100" s="329">
        <f>IF(((SUM($B$79:I79)+SUM($B$81:I84))+SUM($B$102:I102))&lt;0,((SUM($B$79:I79)+SUM($B$81:I84))+SUM($B$102:I102))*0.18-SUM($A$100:H100),IF(SUM($A$100:H100)&lt;0,0-SUM($A$100:H100),0))</f>
        <v>0</v>
      </c>
      <c r="J100" s="329">
        <f>IF(((SUM($B$79:J79)+SUM($B$81:J84))+SUM($B$102:J102))&lt;0,((SUM($B$79:J79)+SUM($B$81:J84))+SUM($B$102:J102))*0.18-SUM($A$100:I100),IF(SUM($A$100:I100)&lt;0,0-SUM($A$100:I100),0))</f>
        <v>0</v>
      </c>
      <c r="K100" s="329">
        <f>IF(((SUM($B$79:K79)+SUM($B$81:K84))+SUM($B$102:K102))&lt;0,((SUM($B$79:K79)+SUM($B$81:K84))+SUM($B$102:K102))*0.18-SUM($A$100:J100),IF(SUM($A$100:J100)&lt;0,0-SUM($A$100:J100),0))</f>
        <v>0</v>
      </c>
      <c r="L100" s="329">
        <f>IF(((SUM($B$79:L79)+SUM($B$81:L84))+SUM($B$102:L102))&lt;0,((SUM($B$79:L79)+SUM($B$81:L84))+SUM($B$102:L102))*0.18-SUM($A$100:K100),IF(SUM($A$100:K100)&lt;0,0-SUM($A$100:K100),0))</f>
        <v>0</v>
      </c>
      <c r="M100" s="329">
        <f>IF(((SUM($B$79:M79)+SUM($B$81:M84))+SUM($B$102:M102))&lt;0,((SUM($B$79:M79)+SUM($B$81:M84))+SUM($B$102:M102))*0.18-SUM($A$100:L100),IF(SUM($A$100:L100)&lt;0,0-SUM($A$100:L100),0))</f>
        <v>0</v>
      </c>
      <c r="N100" s="329">
        <f>IF(((SUM($B$79:N79)+SUM($B$81:N84))+SUM($B$102:N102))&lt;0,((SUM($B$79:N79)+SUM($B$81:N84))+SUM($B$102:N102))*0.18-SUM($A$100:M100),IF(SUM($A$100:M100)&lt;0,0-SUM($A$100:M100),0))</f>
        <v>0</v>
      </c>
      <c r="O100" s="329">
        <f>IF(((SUM($B$79:O79)+SUM($B$81:O84))+SUM($B$102:O102))&lt;0,((SUM($B$79:O79)+SUM($B$81:O84))+SUM($B$102:O102))*0.18-SUM($A$100:N100),IF(SUM($A$100:N100)&lt;0,0-SUM($A$100:N100),0))</f>
        <v>0</v>
      </c>
      <c r="P100" s="329">
        <f>IF(((SUM($B$79:P79)+SUM($B$81:P84))+SUM($B$102:P102))&lt;0,((SUM($B$79:P79)+SUM($B$81:P84))+SUM($B$102:P102))*0.18-SUM($A$100:O100),IF(SUM($A$100:O100)&lt;0,0-SUM($A$100:O100),0))</f>
        <v>0</v>
      </c>
      <c r="Q100" s="329">
        <f>IF(((SUM($B$79:Q79)+SUM($B$81:Q84))+SUM($B$102:Q102))&lt;0,((SUM($B$79:Q79)+SUM($B$81:Q84))+SUM($B$102:Q102))*0.18-SUM($A$100:P100),IF(SUM($A$100:P100)&lt;0,0-SUM($A$100:P100),0))</f>
        <v>0</v>
      </c>
      <c r="R100" s="329">
        <f>IF(((SUM($B$79:R79)+SUM($B$81:R84))+SUM($B$102:R102))&lt;0,((SUM($B$79:R79)+SUM($B$81:R84))+SUM($B$102:R102))*0.18-SUM($A$100:Q100),IF(SUM($A$100:Q100)&lt;0,0-SUM($A$100:Q100),0))</f>
        <v>0</v>
      </c>
      <c r="S100" s="329">
        <f>IF(((SUM($B$79:S79)+SUM($B$81:S84))+SUM($B$102:S102))&lt;0,((SUM($B$79:S79)+SUM($B$81:S84))+SUM($B$102:S102))*0.18-SUM($A$100:R100),IF(SUM($A$100:R100)&lt;0,0-SUM($A$100:R100),0))</f>
        <v>0</v>
      </c>
      <c r="T100" s="329">
        <f>IF(((SUM($B$79:T79)+SUM($B$81:T84))+SUM($B$102:T102))&lt;0,((SUM($B$79:T79)+SUM($B$81:T84))+SUM($B$102:T102))*0.18-SUM($A$100:S100),IF(SUM($A$100:S100)&lt;0,0-SUM($A$100:S100),0))</f>
        <v>0</v>
      </c>
      <c r="U100" s="329">
        <f>IF(((SUM($B$79:U79)+SUM($B$81:U84))+SUM($B$102:U102))&lt;0,((SUM($B$79:U79)+SUM($B$81:U84))+SUM($B$102:U102))*0.18-SUM($A$100:T100),IF(SUM($A$100:T100)&lt;0,0-SUM($A$100:T100),0))</f>
        <v>0</v>
      </c>
      <c r="V100" s="329">
        <f>IF(((SUM($B$79:V79)+SUM($B$81:V84))+SUM($B$102:V102))&lt;0,((SUM($B$79:V79)+SUM($B$81:V84))+SUM($B$102:V102))*0.18-SUM($A$100:U100),IF(SUM($A$100:U100)&lt;0,0-SUM($A$100:U100),0))</f>
        <v>0</v>
      </c>
      <c r="W100" s="329">
        <f>IF(((SUM($B$79:W79)+SUM($B$81:W84))+SUM($B$102:W102))&lt;0,((SUM($B$79:W79)+SUM($B$81:W84))+SUM($B$102:W102))*0.18-SUM($A$100:V100),IF(SUM($A$100:V100)&lt;0,0-SUM($A$100:V100),0))</f>
        <v>0</v>
      </c>
      <c r="X100" s="329">
        <f>IF(((SUM($B$79:X79)+SUM($B$81:X84))+SUM($B$102:X102))&lt;0,((SUM($B$79:X79)+SUM($B$81:X84))+SUM($B$102:X102))*0.18-SUM($A$100:W100),IF(SUM($A$100:W100)&lt;0,0-SUM($A$100:W100),0))</f>
        <v>0</v>
      </c>
      <c r="Y100" s="329">
        <f>IF(((SUM($B$79:Y79)+SUM($B$81:Y84))+SUM($B$102:Y102))&lt;0,((SUM($B$79:Y79)+SUM($B$81:Y84))+SUM($B$102:Y102))*0.18-SUM($A$100:X100),IF(SUM($A$100:X100)&lt;0,0-SUM($A$100:X100),0))</f>
        <v>0</v>
      </c>
      <c r="Z100" s="329">
        <f>IF(((SUM($B$79:Z79)+SUM($B$81:Z84))+SUM($B$102:Z102))&lt;0,((SUM($B$79:Z79)+SUM($B$81:Z84))+SUM($B$102:Z102))*0.18-SUM($A$100:Y100),IF(SUM($A$100:Y100)&lt;0,0-SUM($A$100:Y100),0))</f>
        <v>0</v>
      </c>
      <c r="AA100" s="329">
        <f>IF(((SUM($B$79:AA79)+SUM($B$81:AA84))+SUM($B$102:AA102))&lt;0,((SUM($B$79:AA79)+SUM($B$81:AA84))+SUM($B$102:AA102))*0.18-SUM($A$100:Z100),IF(SUM($A$100:Z100)&lt;0,0-SUM($A$100:Z100),0))</f>
        <v>0</v>
      </c>
      <c r="AB100" s="329">
        <f>IF(((SUM($B$79:AB79)+SUM($B$81:AB84))+SUM($B$102:AB102))&lt;0,((SUM($B$79:AB79)+SUM($B$81:AB84))+SUM($B$102:AB102))*0.18-SUM($A$100:AA100),IF(SUM($A$100:AA100)&lt;0,0-SUM($A$100:AA100),0))</f>
        <v>0</v>
      </c>
      <c r="AC100" s="329">
        <f>IF(((SUM($B$79:AC79)+SUM($B$81:AC84))+SUM($B$102:AC102))&lt;0,((SUM($B$79:AC79)+SUM($B$81:AC84))+SUM($B$102:AC102))*0.18-SUM($A$100:AB100),IF(SUM($A$100:AB100)&lt;0,0-SUM($A$100:AB100),0))</f>
        <v>0</v>
      </c>
      <c r="AD100" s="329">
        <f>IF(((SUM($B$79:AD79)+SUM($B$81:AD84))+SUM($B$102:AD102))&lt;0,((SUM($B$79:AD79)+SUM($B$81:AD84))+SUM($B$102:AD102))*0.18-SUM($A$100:AC100),IF(SUM($A$100:AC100)&lt;0,0-SUM($A$100:AC100),0))</f>
        <v>0</v>
      </c>
      <c r="AE100" s="329">
        <f>IF(((SUM($B$79:AE79)+SUM($B$81:AE84))+SUM($B$102:AE102))&lt;0,((SUM($B$79:AE79)+SUM($B$81:AE84))+SUM($B$102:AE102))*0.18-SUM($A$100:AD100),IF(SUM($A$100:AD100)&lt;0,0-SUM($A$100:AD100),0))</f>
        <v>0</v>
      </c>
      <c r="AF100" s="329">
        <f>IF(((SUM($B$79:AF79)+SUM($B$81:AF84))+SUM($B$102:AF102))&lt;0,((SUM($B$79:AF79)+SUM($B$81:AF84))+SUM($B$102:AF102))*0.18-SUM($A$100:AE100),IF(SUM($A$100:AE100)&lt;0,0-SUM($A$100:AE100),0))</f>
        <v>0</v>
      </c>
      <c r="AG100" s="329">
        <f>IF(((SUM($B$79:AG79)+SUM($B$81:AG84))+SUM($B$102:AG102))&lt;0,((SUM($B$79:AG79)+SUM($B$81:AG84))+SUM($B$102:AG102))*0.18-SUM($A$100:AF100),IF(SUM($A$100:AF100)&lt;0,0-SUM($A$100:AF100),0))</f>
        <v>0</v>
      </c>
      <c r="AH100" s="329">
        <f>IF(((SUM($B$79:AH79)+SUM($B$81:AH84))+SUM($B$102:AH102))&lt;0,((SUM($B$79:AH79)+SUM($B$81:AH84))+SUM($B$102:AH102))*0.18-SUM($A$100:AG100),IF(SUM($A$100:AG100)&lt;0,0-SUM($A$100:AG100),0))</f>
        <v>0</v>
      </c>
      <c r="AI100" s="329">
        <f>IF(((SUM($B$79:AI79)+SUM($B$81:AI84))+SUM($B$102:AI102))&lt;0,((SUM($B$79:AI79)+SUM($B$81:AI84))+SUM($B$102:AI102))*0.18-SUM($A$100:AH100),IF(SUM($A$100:AH100)&lt;0,0-SUM($A$100:AH100),0))</f>
        <v>0</v>
      </c>
    </row>
    <row r="101" spans="1:35">
      <c r="A101" s="131" t="s">
        <v>257</v>
      </c>
      <c r="B101" s="139"/>
      <c r="C101" s="139">
        <f t="shared" ref="C101:AI101" si="41">IF(AND(C56&lt;=($B$56+$B$30),C56&gt;1),-(C79-B79)*$B$53,0)</f>
        <v>0</v>
      </c>
      <c r="D101" s="139">
        <f t="shared" si="41"/>
        <v>0</v>
      </c>
      <c r="E101" s="139">
        <f t="shared" si="41"/>
        <v>0</v>
      </c>
      <c r="F101" s="139">
        <f t="shared" si="41"/>
        <v>0</v>
      </c>
      <c r="G101" s="167">
        <f t="shared" si="41"/>
        <v>0</v>
      </c>
      <c r="H101" s="329">
        <f t="shared" si="41"/>
        <v>0</v>
      </c>
      <c r="I101" s="329">
        <f t="shared" si="41"/>
        <v>0</v>
      </c>
      <c r="J101" s="329">
        <f t="shared" si="41"/>
        <v>0</v>
      </c>
      <c r="K101" s="329">
        <f t="shared" si="41"/>
        <v>0</v>
      </c>
      <c r="L101" s="329">
        <f t="shared" si="41"/>
        <v>0</v>
      </c>
      <c r="M101" s="329">
        <f t="shared" si="41"/>
        <v>0</v>
      </c>
      <c r="N101" s="329">
        <f t="shared" si="41"/>
        <v>0</v>
      </c>
      <c r="O101" s="329">
        <f t="shared" si="41"/>
        <v>0</v>
      </c>
      <c r="P101" s="329">
        <f t="shared" si="41"/>
        <v>0</v>
      </c>
      <c r="Q101" s="329">
        <f t="shared" si="41"/>
        <v>0</v>
      </c>
      <c r="R101" s="329">
        <f t="shared" si="41"/>
        <v>0</v>
      </c>
      <c r="S101" s="329">
        <f t="shared" si="41"/>
        <v>0</v>
      </c>
      <c r="T101" s="329">
        <f t="shared" si="41"/>
        <v>0</v>
      </c>
      <c r="U101" s="329">
        <f t="shared" si="41"/>
        <v>0</v>
      </c>
      <c r="V101" s="329">
        <f t="shared" si="41"/>
        <v>0</v>
      </c>
      <c r="W101" s="329">
        <f t="shared" si="41"/>
        <v>0</v>
      </c>
      <c r="X101" s="329">
        <f t="shared" si="41"/>
        <v>0</v>
      </c>
      <c r="Y101" s="329">
        <f t="shared" si="41"/>
        <v>0</v>
      </c>
      <c r="Z101" s="329">
        <f t="shared" si="41"/>
        <v>0</v>
      </c>
      <c r="AA101" s="329">
        <f t="shared" si="41"/>
        <v>0</v>
      </c>
      <c r="AB101" s="329">
        <f t="shared" si="41"/>
        <v>0</v>
      </c>
      <c r="AC101" s="329">
        <f t="shared" si="41"/>
        <v>0</v>
      </c>
      <c r="AD101" s="329">
        <f t="shared" si="41"/>
        <v>0</v>
      </c>
      <c r="AE101" s="329">
        <f t="shared" si="41"/>
        <v>0</v>
      </c>
      <c r="AF101" s="329">
        <f t="shared" si="41"/>
        <v>0</v>
      </c>
      <c r="AG101" s="329">
        <f t="shared" si="41"/>
        <v>0</v>
      </c>
      <c r="AH101" s="329">
        <f t="shared" si="41"/>
        <v>0</v>
      </c>
      <c r="AI101" s="329">
        <f t="shared" si="41"/>
        <v>0</v>
      </c>
    </row>
    <row r="102" spans="1:35" s="170" customFormat="1">
      <c r="A102" s="168" t="s">
        <v>258</v>
      </c>
      <c r="B102" s="169">
        <v>0</v>
      </c>
      <c r="C102" s="301">
        <v>-3.75</v>
      </c>
      <c r="D102" s="169">
        <v>0</v>
      </c>
      <c r="E102" s="169">
        <v>0</v>
      </c>
      <c r="F102" s="169"/>
      <c r="G102" s="323">
        <v>0</v>
      </c>
      <c r="H102" s="329">
        <v>0</v>
      </c>
      <c r="I102" s="329">
        <v>0</v>
      </c>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row>
    <row r="103" spans="1:35">
      <c r="A103" s="131" t="s">
        <v>259</v>
      </c>
      <c r="B103" s="139">
        <f t="shared" ref="B103:AI103" si="42">B73-B75-B74</f>
        <v>0</v>
      </c>
      <c r="C103" s="139">
        <f t="shared" si="42"/>
        <v>0</v>
      </c>
      <c r="D103" s="139">
        <f t="shared" si="42"/>
        <v>0</v>
      </c>
      <c r="E103" s="139">
        <f t="shared" si="42"/>
        <v>0</v>
      </c>
      <c r="F103" s="139">
        <f t="shared" si="42"/>
        <v>0</v>
      </c>
      <c r="G103" s="167">
        <f t="shared" si="42"/>
        <v>0</v>
      </c>
      <c r="H103" s="329">
        <f t="shared" si="42"/>
        <v>0</v>
      </c>
      <c r="I103" s="329">
        <f t="shared" si="42"/>
        <v>0</v>
      </c>
      <c r="J103" s="329">
        <f t="shared" si="42"/>
        <v>0</v>
      </c>
      <c r="K103" s="329">
        <f t="shared" si="42"/>
        <v>0</v>
      </c>
      <c r="L103" s="329">
        <f t="shared" si="42"/>
        <v>0</v>
      </c>
      <c r="M103" s="329">
        <f t="shared" si="42"/>
        <v>0</v>
      </c>
      <c r="N103" s="329">
        <f t="shared" si="42"/>
        <v>0</v>
      </c>
      <c r="O103" s="329">
        <f t="shared" si="42"/>
        <v>0</v>
      </c>
      <c r="P103" s="329">
        <f t="shared" si="42"/>
        <v>0</v>
      </c>
      <c r="Q103" s="329">
        <f t="shared" si="42"/>
        <v>0</v>
      </c>
      <c r="R103" s="329">
        <f t="shared" si="42"/>
        <v>0</v>
      </c>
      <c r="S103" s="329">
        <f t="shared" si="42"/>
        <v>0</v>
      </c>
      <c r="T103" s="329">
        <f t="shared" si="42"/>
        <v>0</v>
      </c>
      <c r="U103" s="329">
        <f t="shared" si="42"/>
        <v>0</v>
      </c>
      <c r="V103" s="329">
        <f t="shared" si="42"/>
        <v>0</v>
      </c>
      <c r="W103" s="329">
        <f t="shared" si="42"/>
        <v>0</v>
      </c>
      <c r="X103" s="329">
        <f t="shared" si="42"/>
        <v>0</v>
      </c>
      <c r="Y103" s="329">
        <f t="shared" si="42"/>
        <v>0</v>
      </c>
      <c r="Z103" s="329">
        <f t="shared" si="42"/>
        <v>0</v>
      </c>
      <c r="AA103" s="329">
        <f t="shared" si="42"/>
        <v>0</v>
      </c>
      <c r="AB103" s="329">
        <f t="shared" si="42"/>
        <v>0</v>
      </c>
      <c r="AC103" s="329">
        <f t="shared" si="42"/>
        <v>0</v>
      </c>
      <c r="AD103" s="329">
        <f t="shared" si="42"/>
        <v>0</v>
      </c>
      <c r="AE103" s="329">
        <f t="shared" si="42"/>
        <v>0</v>
      </c>
      <c r="AF103" s="329">
        <f t="shared" si="42"/>
        <v>0</v>
      </c>
      <c r="AG103" s="329">
        <f t="shared" si="42"/>
        <v>0</v>
      </c>
      <c r="AH103" s="329">
        <f t="shared" si="42"/>
        <v>0</v>
      </c>
      <c r="AI103" s="329">
        <f t="shared" si="42"/>
        <v>0</v>
      </c>
    </row>
    <row r="104" spans="1:35" s="95" customFormat="1" ht="14.25">
      <c r="A104" s="155" t="s">
        <v>260</v>
      </c>
      <c r="B104" s="151">
        <f t="shared" ref="B104:AH104" si="43">SUM(B96:B103)</f>
        <v>0</v>
      </c>
      <c r="C104" s="303">
        <f t="shared" si="43"/>
        <v>-4.4249999999999998</v>
      </c>
      <c r="D104" s="303">
        <f>SUM(D96:D103)</f>
        <v>-0.19651904480000004</v>
      </c>
      <c r="E104" s="303">
        <f t="shared" si="43"/>
        <v>-0.20674980659200004</v>
      </c>
      <c r="F104" s="303">
        <f>SUM(F96:F103)</f>
        <v>-0.21497479885567994</v>
      </c>
      <c r="G104" s="317">
        <f t="shared" si="43"/>
        <v>-0.22120379080990737</v>
      </c>
      <c r="H104" s="332">
        <f t="shared" si="43"/>
        <v>-0.22359942584012149</v>
      </c>
      <c r="I104" s="332">
        <f t="shared" si="43"/>
        <v>0</v>
      </c>
      <c r="J104" s="332">
        <f t="shared" si="43"/>
        <v>0</v>
      </c>
      <c r="K104" s="332">
        <f t="shared" si="43"/>
        <v>0</v>
      </c>
      <c r="L104" s="332">
        <f t="shared" si="43"/>
        <v>0</v>
      </c>
      <c r="M104" s="332">
        <f t="shared" si="43"/>
        <v>0</v>
      </c>
      <c r="N104" s="332">
        <f t="shared" si="43"/>
        <v>0</v>
      </c>
      <c r="O104" s="332">
        <f t="shared" si="43"/>
        <v>0</v>
      </c>
      <c r="P104" s="332">
        <f t="shared" si="43"/>
        <v>0</v>
      </c>
      <c r="Q104" s="332">
        <f t="shared" si="43"/>
        <v>0</v>
      </c>
      <c r="R104" s="332">
        <f t="shared" si="43"/>
        <v>0</v>
      </c>
      <c r="S104" s="332">
        <f t="shared" si="43"/>
        <v>0</v>
      </c>
      <c r="T104" s="332">
        <f t="shared" si="43"/>
        <v>0</v>
      </c>
      <c r="U104" s="332">
        <f t="shared" si="43"/>
        <v>0</v>
      </c>
      <c r="V104" s="332">
        <f t="shared" si="43"/>
        <v>0</v>
      </c>
      <c r="W104" s="332">
        <f t="shared" si="43"/>
        <v>0</v>
      </c>
      <c r="X104" s="332">
        <f t="shared" si="43"/>
        <v>0</v>
      </c>
      <c r="Y104" s="332">
        <f t="shared" si="43"/>
        <v>0</v>
      </c>
      <c r="Z104" s="332">
        <f t="shared" si="43"/>
        <v>0</v>
      </c>
      <c r="AA104" s="332">
        <f t="shared" si="43"/>
        <v>0</v>
      </c>
      <c r="AB104" s="332">
        <f t="shared" si="43"/>
        <v>0</v>
      </c>
      <c r="AC104" s="332">
        <f t="shared" si="43"/>
        <v>0</v>
      </c>
      <c r="AD104" s="332">
        <f t="shared" si="43"/>
        <v>0</v>
      </c>
      <c r="AE104" s="332">
        <f t="shared" si="43"/>
        <v>0</v>
      </c>
      <c r="AF104" s="332">
        <f t="shared" si="43"/>
        <v>0</v>
      </c>
      <c r="AG104" s="332">
        <f t="shared" si="43"/>
        <v>0</v>
      </c>
      <c r="AH104" s="332">
        <f t="shared" si="43"/>
        <v>0</v>
      </c>
      <c r="AI104" s="332">
        <f>SUM(AI96:AI103)</f>
        <v>0</v>
      </c>
    </row>
    <row r="105" spans="1:35" s="95" customFormat="1" ht="14.25">
      <c r="A105" s="155" t="s">
        <v>261</v>
      </c>
      <c r="B105" s="151">
        <f>SUM($B$104:B104)</f>
        <v>0</v>
      </c>
      <c r="C105" s="303">
        <f>SUM($B$104:C104)</f>
        <v>-4.4249999999999998</v>
      </c>
      <c r="D105" s="303">
        <f>SUM($B$104:D104)</f>
        <v>-4.6215190447999994</v>
      </c>
      <c r="E105" s="303">
        <f>SUM($B$104:E104)</f>
        <v>-4.8282688513919991</v>
      </c>
      <c r="F105" s="303">
        <f>SUM($B$104:F104)</f>
        <v>-5.0432436502476792</v>
      </c>
      <c r="G105" s="317">
        <f>SUM($B$104:G104)</f>
        <v>-5.2644474410575866</v>
      </c>
      <c r="H105" s="332">
        <f>SUM($B$104:H104)</f>
        <v>-5.488046866897708</v>
      </c>
      <c r="I105" s="332">
        <f>SUM($B$104:I104)</f>
        <v>-5.488046866897708</v>
      </c>
      <c r="J105" s="332">
        <f>SUM($B$104:J104)</f>
        <v>-5.488046866897708</v>
      </c>
      <c r="K105" s="332">
        <f>SUM($B$104:K104)</f>
        <v>-5.488046866897708</v>
      </c>
      <c r="L105" s="332">
        <f>SUM($B$104:L104)</f>
        <v>-5.488046866897708</v>
      </c>
      <c r="M105" s="332">
        <f>SUM($B$104:M104)</f>
        <v>-5.488046866897708</v>
      </c>
      <c r="N105" s="332">
        <f>SUM($B$104:N104)</f>
        <v>-5.488046866897708</v>
      </c>
      <c r="O105" s="332">
        <f>SUM($B$104:O104)</f>
        <v>-5.488046866897708</v>
      </c>
      <c r="P105" s="332">
        <f>SUM($B$104:P104)</f>
        <v>-5.488046866897708</v>
      </c>
      <c r="Q105" s="332">
        <f>SUM($B$104:Q104)</f>
        <v>-5.488046866897708</v>
      </c>
      <c r="R105" s="332">
        <f>SUM($B$104:R104)</f>
        <v>-5.488046866897708</v>
      </c>
      <c r="S105" s="332">
        <f>SUM($B$104:S104)</f>
        <v>-5.488046866897708</v>
      </c>
      <c r="T105" s="332">
        <f>SUM($B$104:T104)</f>
        <v>-5.488046866897708</v>
      </c>
      <c r="U105" s="332">
        <f>SUM($B$104:U104)</f>
        <v>-5.488046866897708</v>
      </c>
      <c r="V105" s="332">
        <f>SUM($B$104:V104)</f>
        <v>-5.488046866897708</v>
      </c>
      <c r="W105" s="332">
        <f>SUM($B$104:W104)</f>
        <v>-5.488046866897708</v>
      </c>
      <c r="X105" s="332">
        <f>SUM($B$104:X104)</f>
        <v>-5.488046866897708</v>
      </c>
      <c r="Y105" s="332">
        <f>SUM($B$104:Y104)</f>
        <v>-5.488046866897708</v>
      </c>
      <c r="Z105" s="332">
        <f>SUM($B$104:Z104)</f>
        <v>-5.488046866897708</v>
      </c>
      <c r="AA105" s="332">
        <f>SUM($B$104:AA104)</f>
        <v>-5.488046866897708</v>
      </c>
      <c r="AB105" s="332">
        <f>SUM($B$104:AB104)</f>
        <v>-5.488046866897708</v>
      </c>
      <c r="AC105" s="332">
        <f>SUM($B$104:AC104)</f>
        <v>-5.488046866897708</v>
      </c>
      <c r="AD105" s="332">
        <f>SUM($B$104:AD104)</f>
        <v>-5.488046866897708</v>
      </c>
      <c r="AE105" s="332">
        <f>SUM($B$104:AE104)</f>
        <v>-5.488046866897708</v>
      </c>
      <c r="AF105" s="332">
        <f>SUM($B$104:AF104)</f>
        <v>-5.488046866897708</v>
      </c>
      <c r="AG105" s="332">
        <f>SUM($B$104:AG104)</f>
        <v>-5.488046866897708</v>
      </c>
      <c r="AH105" s="332">
        <f>SUM($B$104:AH104)</f>
        <v>-5.488046866897708</v>
      </c>
      <c r="AI105" s="332">
        <f>SUM($B$104:AI104)</f>
        <v>-5.488046866897708</v>
      </c>
    </row>
    <row r="106" spans="1:35">
      <c r="A106" s="131" t="s">
        <v>262</v>
      </c>
      <c r="B106" s="171">
        <f>IF(B94=0,1,1/B94)</f>
        <v>1</v>
      </c>
      <c r="C106" s="306">
        <f t="shared" ref="C106:AI106" si="44">IF(C94=0,1,1/C94)</f>
        <v>1</v>
      </c>
      <c r="D106" s="306">
        <f t="shared" si="44"/>
        <v>1</v>
      </c>
      <c r="E106" s="306">
        <f t="shared" si="44"/>
        <v>1</v>
      </c>
      <c r="F106" s="306">
        <f t="shared" si="44"/>
        <v>1</v>
      </c>
      <c r="G106" s="324">
        <f t="shared" si="44"/>
        <v>1</v>
      </c>
      <c r="H106" s="335">
        <f t="shared" si="44"/>
        <v>0.82987551867219911</v>
      </c>
      <c r="I106" s="335">
        <f t="shared" si="44"/>
        <v>1</v>
      </c>
      <c r="J106" s="335">
        <f t="shared" si="44"/>
        <v>1</v>
      </c>
      <c r="K106" s="335">
        <f t="shared" si="44"/>
        <v>1</v>
      </c>
      <c r="L106" s="335">
        <f t="shared" si="44"/>
        <v>1</v>
      </c>
      <c r="M106" s="335">
        <f t="shared" si="44"/>
        <v>1</v>
      </c>
      <c r="N106" s="335">
        <f t="shared" si="44"/>
        <v>1</v>
      </c>
      <c r="O106" s="335">
        <f t="shared" si="44"/>
        <v>1</v>
      </c>
      <c r="P106" s="335">
        <f t="shared" si="44"/>
        <v>1</v>
      </c>
      <c r="Q106" s="335">
        <f t="shared" si="44"/>
        <v>1</v>
      </c>
      <c r="R106" s="335">
        <f t="shared" si="44"/>
        <v>1</v>
      </c>
      <c r="S106" s="335">
        <f t="shared" si="44"/>
        <v>1</v>
      </c>
      <c r="T106" s="335">
        <f t="shared" si="44"/>
        <v>1</v>
      </c>
      <c r="U106" s="335">
        <f t="shared" si="44"/>
        <v>1</v>
      </c>
      <c r="V106" s="335">
        <f t="shared" si="44"/>
        <v>1</v>
      </c>
      <c r="W106" s="335">
        <f t="shared" si="44"/>
        <v>1</v>
      </c>
      <c r="X106" s="335">
        <f t="shared" si="44"/>
        <v>1</v>
      </c>
      <c r="Y106" s="335">
        <f t="shared" si="44"/>
        <v>1</v>
      </c>
      <c r="Z106" s="335">
        <f t="shared" si="44"/>
        <v>1</v>
      </c>
      <c r="AA106" s="335">
        <f t="shared" si="44"/>
        <v>1</v>
      </c>
      <c r="AB106" s="335">
        <f t="shared" si="44"/>
        <v>1</v>
      </c>
      <c r="AC106" s="335">
        <f t="shared" si="44"/>
        <v>1</v>
      </c>
      <c r="AD106" s="335">
        <f t="shared" si="44"/>
        <v>1</v>
      </c>
      <c r="AE106" s="335">
        <f t="shared" si="44"/>
        <v>1</v>
      </c>
      <c r="AF106" s="335">
        <f t="shared" si="44"/>
        <v>1</v>
      </c>
      <c r="AG106" s="335">
        <f t="shared" si="44"/>
        <v>1</v>
      </c>
      <c r="AH106" s="335">
        <f t="shared" si="44"/>
        <v>1</v>
      </c>
      <c r="AI106" s="335">
        <f t="shared" si="44"/>
        <v>1</v>
      </c>
    </row>
    <row r="107" spans="1:35" s="95" customFormat="1" ht="14.25">
      <c r="A107" s="150" t="s">
        <v>263</v>
      </c>
      <c r="B107" s="151">
        <f>B104*B106</f>
        <v>0</v>
      </c>
      <c r="C107" s="303">
        <f>C104*C106</f>
        <v>-4.4249999999999998</v>
      </c>
      <c r="D107" s="303">
        <f>D104*D106</f>
        <v>-0.19651904480000004</v>
      </c>
      <c r="E107" s="303">
        <f t="shared" ref="E107:AI107" si="45">E104*E106</f>
        <v>-0.20674980659200004</v>
      </c>
      <c r="F107" s="303">
        <f t="shared" si="45"/>
        <v>-0.21497479885567994</v>
      </c>
      <c r="G107" s="317">
        <f t="shared" si="45"/>
        <v>-0.22120379080990737</v>
      </c>
      <c r="H107" s="332">
        <f t="shared" si="45"/>
        <v>-0.18555968949387674</v>
      </c>
      <c r="I107" s="332">
        <f t="shared" si="45"/>
        <v>0</v>
      </c>
      <c r="J107" s="332">
        <f t="shared" si="45"/>
        <v>0</v>
      </c>
      <c r="K107" s="332">
        <f t="shared" si="45"/>
        <v>0</v>
      </c>
      <c r="L107" s="332">
        <f t="shared" si="45"/>
        <v>0</v>
      </c>
      <c r="M107" s="332">
        <f t="shared" si="45"/>
        <v>0</v>
      </c>
      <c r="N107" s="332">
        <f t="shared" si="45"/>
        <v>0</v>
      </c>
      <c r="O107" s="332">
        <f t="shared" si="45"/>
        <v>0</v>
      </c>
      <c r="P107" s="332">
        <f t="shared" si="45"/>
        <v>0</v>
      </c>
      <c r="Q107" s="332">
        <f t="shared" si="45"/>
        <v>0</v>
      </c>
      <c r="R107" s="332">
        <f t="shared" si="45"/>
        <v>0</v>
      </c>
      <c r="S107" s="332">
        <f t="shared" si="45"/>
        <v>0</v>
      </c>
      <c r="T107" s="332">
        <f t="shared" si="45"/>
        <v>0</v>
      </c>
      <c r="U107" s="332">
        <f t="shared" si="45"/>
        <v>0</v>
      </c>
      <c r="V107" s="332">
        <f t="shared" si="45"/>
        <v>0</v>
      </c>
      <c r="W107" s="332">
        <f t="shared" si="45"/>
        <v>0</v>
      </c>
      <c r="X107" s="332">
        <f t="shared" si="45"/>
        <v>0</v>
      </c>
      <c r="Y107" s="332">
        <f t="shared" si="45"/>
        <v>0</v>
      </c>
      <c r="Z107" s="332">
        <f t="shared" si="45"/>
        <v>0</v>
      </c>
      <c r="AA107" s="332">
        <f t="shared" si="45"/>
        <v>0</v>
      </c>
      <c r="AB107" s="332">
        <f t="shared" si="45"/>
        <v>0</v>
      </c>
      <c r="AC107" s="332">
        <f t="shared" si="45"/>
        <v>0</v>
      </c>
      <c r="AD107" s="332">
        <f t="shared" si="45"/>
        <v>0</v>
      </c>
      <c r="AE107" s="332">
        <f t="shared" si="45"/>
        <v>0</v>
      </c>
      <c r="AF107" s="332">
        <f t="shared" si="45"/>
        <v>0</v>
      </c>
      <c r="AG107" s="332">
        <f t="shared" si="45"/>
        <v>0</v>
      </c>
      <c r="AH107" s="332">
        <f t="shared" si="45"/>
        <v>0</v>
      </c>
      <c r="AI107" s="332">
        <f t="shared" si="45"/>
        <v>0</v>
      </c>
    </row>
    <row r="108" spans="1:35" s="95" customFormat="1" ht="14.25">
      <c r="A108" s="150" t="s">
        <v>264</v>
      </c>
      <c r="B108" s="151">
        <f>SUM($B$107:B107)</f>
        <v>0</v>
      </c>
      <c r="C108" s="303">
        <f>SUM($B$107:C107)</f>
        <v>-4.4249999999999998</v>
      </c>
      <c r="D108" s="303">
        <f>SUM($B$107:D107)</f>
        <v>-4.6215190447999994</v>
      </c>
      <c r="E108" s="303">
        <f>SUM($B$107:E107)</f>
        <v>-4.8282688513919991</v>
      </c>
      <c r="F108" s="303">
        <f>SUM($B$107:F107)</f>
        <v>-5.0432436502476792</v>
      </c>
      <c r="G108" s="317">
        <f>SUM($B$107:G107)</f>
        <v>-5.2644474410575866</v>
      </c>
      <c r="H108" s="332">
        <f>SUM($B$107:H107)</f>
        <v>-5.4500071305514632</v>
      </c>
      <c r="I108" s="332">
        <f>SUM($B$107:I107)</f>
        <v>-5.4500071305514632</v>
      </c>
      <c r="J108" s="332">
        <f>SUM($B$107:J107)</f>
        <v>-5.4500071305514632</v>
      </c>
      <c r="K108" s="332">
        <f>SUM($B$107:K107)</f>
        <v>-5.4500071305514632</v>
      </c>
      <c r="L108" s="332">
        <f>SUM($B$107:L107)</f>
        <v>-5.4500071305514632</v>
      </c>
      <c r="M108" s="332">
        <f>SUM($B$107:M107)</f>
        <v>-5.4500071305514632</v>
      </c>
      <c r="N108" s="332">
        <f>SUM($B$107:N107)</f>
        <v>-5.4500071305514632</v>
      </c>
      <c r="O108" s="332">
        <f>SUM($B$107:O107)</f>
        <v>-5.4500071305514632</v>
      </c>
      <c r="P108" s="332">
        <f>SUM($B$107:P107)</f>
        <v>-5.4500071305514632</v>
      </c>
      <c r="Q108" s="332">
        <f>SUM($B$107:Q107)</f>
        <v>-5.4500071305514632</v>
      </c>
      <c r="R108" s="332">
        <f>SUM($B$107:R107)</f>
        <v>-5.4500071305514632</v>
      </c>
      <c r="S108" s="332">
        <f>SUM($B$107:S107)</f>
        <v>-5.4500071305514632</v>
      </c>
      <c r="T108" s="332">
        <f>SUM($B$107:T107)</f>
        <v>-5.4500071305514632</v>
      </c>
      <c r="U108" s="332">
        <f>SUM($B$107:U107)</f>
        <v>-5.4500071305514632</v>
      </c>
      <c r="V108" s="332">
        <f>SUM($B$107:V107)</f>
        <v>-5.4500071305514632</v>
      </c>
      <c r="W108" s="332">
        <f>SUM($B$107:W107)</f>
        <v>-5.4500071305514632</v>
      </c>
      <c r="X108" s="332">
        <f>SUM($B$107:X107)</f>
        <v>-5.4500071305514632</v>
      </c>
      <c r="Y108" s="332">
        <f>SUM($B$107:Y107)</f>
        <v>-5.4500071305514632</v>
      </c>
      <c r="Z108" s="332">
        <f>SUM($B$107:Z107)</f>
        <v>-5.4500071305514632</v>
      </c>
      <c r="AA108" s="332">
        <f>SUM($B$107:AA107)</f>
        <v>-5.4500071305514632</v>
      </c>
      <c r="AB108" s="332">
        <f>SUM($B$107:AB107)</f>
        <v>-5.4500071305514632</v>
      </c>
      <c r="AC108" s="332">
        <f>SUM($B$107:AC107)</f>
        <v>-5.4500071305514632</v>
      </c>
      <c r="AD108" s="332">
        <f>SUM($B$107:AD107)</f>
        <v>-5.4500071305514632</v>
      </c>
      <c r="AE108" s="332">
        <f>SUM($B$107:AE107)</f>
        <v>-5.4500071305514632</v>
      </c>
      <c r="AF108" s="332">
        <f>SUM($B$107:AF107)</f>
        <v>-5.4500071305514632</v>
      </c>
      <c r="AG108" s="332">
        <f>SUM($B$107:AG107)</f>
        <v>-5.4500071305514632</v>
      </c>
      <c r="AH108" s="332">
        <f>SUM($B$107:AH107)</f>
        <v>-5.4500071305514632</v>
      </c>
      <c r="AI108" s="332">
        <f>SUM($B$107:AI107)</f>
        <v>-5.4500071305514632</v>
      </c>
    </row>
    <row r="109" spans="1:35" s="95" customFormat="1" ht="14.25">
      <c r="A109" s="150" t="s">
        <v>265</v>
      </c>
      <c r="B109" s="172">
        <f>IF((ISERR(IRR($B$104:B104))),0,IF(IRR($B$104:B104)&lt;0,0,IRR($B$104:B104)))</f>
        <v>0</v>
      </c>
      <c r="C109" s="172">
        <f>IF((ISERR(IRR($B$104:C104))),0,IF(IRR($B$104:C104)&lt;0,0,IRR($B$104:C104)))</f>
        <v>0</v>
      </c>
      <c r="D109" s="172">
        <f>IF((ISERR(IRR($B$104:D104))),0,IF(IRR($B$104:D104)&lt;0,0,IRR($B$104:D104)))</f>
        <v>0</v>
      </c>
      <c r="E109" s="172">
        <f>IF((ISERR(IRR($B$104:E104))),0,IF(IRR($B$104:E104)&lt;0,0,IRR($B$104:E104)))</f>
        <v>0</v>
      </c>
      <c r="F109" s="172">
        <f>IF((ISERR(IRR($B$104:F104))),0,IF(IRR($B$104:F104)&lt;0,0,IRR($B$104:F104)))</f>
        <v>0</v>
      </c>
      <c r="G109" s="173">
        <f>IF((ISERR(IRR($B$104:G104))),0,IF(IRR($B$104:G104)&lt;0,0,IRR($B$104:G104)))</f>
        <v>0</v>
      </c>
      <c r="H109" s="336">
        <f>IF((ISERR(IRR($B$104:H104))),0,IF(IRR($B$104:H104)&lt;0,0,IRR($B$104:H104)))</f>
        <v>0</v>
      </c>
      <c r="I109" s="336">
        <f>IF((ISERR(IRR($B$104:I104))),0,IF(IRR($B$104:I104)&lt;0,0,IRR($B$104:I104)))</f>
        <v>0</v>
      </c>
      <c r="J109" s="336">
        <f>IF((ISERR(IRR($B$104:J104))),0,IF(IRR($B$104:J104)&lt;0,0,IRR($B$104:J104)))</f>
        <v>0</v>
      </c>
      <c r="K109" s="336">
        <f>IF((ISERR(IRR($B$104:K104))),0,IF(IRR($B$104:K104)&lt;0,0,IRR($B$104:K104)))</f>
        <v>0</v>
      </c>
      <c r="L109" s="336">
        <f>IF((ISERR(IRR($B$104:L104))),0,IF(IRR($B$104:L104)&lt;0,0,IRR($B$104:L104)))</f>
        <v>0</v>
      </c>
      <c r="M109" s="336">
        <f>IF((ISERR(IRR($B$104:M104))),0,IF(IRR($B$104:M104)&lt;0,0,IRR($B$104:M104)))</f>
        <v>0</v>
      </c>
      <c r="N109" s="336">
        <f>IF((ISERR(IRR($B$104:N104))),0,IF(IRR($B$104:N104)&lt;0,0,IRR($B$104:N104)))</f>
        <v>0</v>
      </c>
      <c r="O109" s="336">
        <f>IF((ISERR(IRR($B$104:O104))),0,IF(IRR($B$104:O104)&lt;0,0,IRR($B$104:O104)))</f>
        <v>0</v>
      </c>
      <c r="P109" s="336">
        <f>IF((ISERR(IRR($B$104:P104))),0,IF(IRR($B$104:P104)&lt;0,0,IRR($B$104:P104)))</f>
        <v>0</v>
      </c>
      <c r="Q109" s="336">
        <f>IF((ISERR(IRR($B$104:Q104))),0,IF(IRR($B$104:Q104)&lt;0,0,IRR($B$104:Q104)))</f>
        <v>0</v>
      </c>
      <c r="R109" s="336">
        <f>IF((ISERR(IRR($B$104:R104))),0,IF(IRR($B$104:R104)&lt;0,0,IRR($B$104:R104)))</f>
        <v>0</v>
      </c>
      <c r="S109" s="336">
        <f>IF((ISERR(IRR($B$104:S104))),0,IF(IRR($B$104:S104)&lt;0,0,IRR($B$104:S104)))</f>
        <v>0</v>
      </c>
      <c r="T109" s="336">
        <f>IF((ISERR(IRR($B$104:T104))),0,IF(IRR($B$104:T104)&lt;0,0,IRR($B$104:T104)))</f>
        <v>0</v>
      </c>
      <c r="U109" s="336">
        <f>IF((ISERR(IRR($B$104:U104))),0,IF(IRR($B$104:U104)&lt;0,0,IRR($B$104:U104)))</f>
        <v>0</v>
      </c>
      <c r="V109" s="336">
        <f>IF((ISERR(IRR($B$104:V104))),0,IF(IRR($B$104:V104)&lt;0,0,IRR($B$104:V104)))</f>
        <v>0</v>
      </c>
      <c r="W109" s="336">
        <f>IF((ISERR(IRR($B$104:W104))),0,IF(IRR($B$104:W104)&lt;0,0,IRR($B$104:W104)))</f>
        <v>0</v>
      </c>
      <c r="X109" s="336">
        <f>IF((ISERR(IRR($B$104:X104))),0,IF(IRR($B$104:X104)&lt;0,0,IRR($B$104:X104)))</f>
        <v>0</v>
      </c>
      <c r="Y109" s="336">
        <f>IF((ISERR(IRR($B$104:Y104))),0,IF(IRR($B$104:Y104)&lt;0,0,IRR($B$104:Y104)))</f>
        <v>0</v>
      </c>
      <c r="Z109" s="336">
        <f>IF((ISERR(IRR($B$104:Z104))),0,IF(IRR($B$104:Z104)&lt;0,0,IRR($B$104:Z104)))</f>
        <v>0</v>
      </c>
      <c r="AA109" s="336">
        <f>IF((ISERR(IRR($B$104:AA104))),0,IF(IRR($B$104:AA104)&lt;0,0,IRR($B$104:AA104)))</f>
        <v>0</v>
      </c>
      <c r="AB109" s="336">
        <f>IF((ISERR(IRR($B$104:AB104))),0,IF(IRR($B$104:AB104)&lt;0,0,IRR($B$104:AB104)))</f>
        <v>0</v>
      </c>
      <c r="AC109" s="336">
        <f>IF((ISERR(IRR($B$104:AC104))),0,IF(IRR($B$104:AC104)&lt;0,0,IRR($B$104:AC104)))</f>
        <v>0</v>
      </c>
      <c r="AD109" s="336">
        <f>IF((ISERR(IRR($B$104:AD104))),0,IF(IRR($B$104:AD104)&lt;0,0,IRR($B$104:AD104)))</f>
        <v>0</v>
      </c>
      <c r="AE109" s="336">
        <f>IF((ISERR(IRR($B$104:AE104))),0,IF(IRR($B$104:AE104)&lt;0,0,IRR($B$104:AE104)))</f>
        <v>0</v>
      </c>
      <c r="AF109" s="336">
        <f>IF((ISERR(IRR($B$104:AF104))),0,IF(IRR($B$104:AF104)&lt;0,0,IRR($B$104:AF104)))</f>
        <v>0</v>
      </c>
      <c r="AG109" s="336">
        <f>IF((ISERR(IRR($B$104:AG104))),0,IF(IRR($B$104:AG104)&lt;0,0,IRR($B$104:AG104)))</f>
        <v>0</v>
      </c>
      <c r="AH109" s="336">
        <f>IF((ISERR(IRR($B$104:AH104))),0,IF(IRR($B$104:AH104)&lt;0,0,IRR($B$104:AH104)))</f>
        <v>0</v>
      </c>
      <c r="AI109" s="336">
        <f>IF((ISERR(IRR($B$104:AI104))),0,IF(IRR($B$104:AI104)&lt;0,0,IRR($B$104:AI104)))</f>
        <v>0</v>
      </c>
    </row>
    <row r="110" spans="1:35" s="95" customFormat="1" ht="14.25">
      <c r="A110" s="150" t="s">
        <v>266</v>
      </c>
      <c r="B110" s="174">
        <f t="shared" ref="B110:AI110" si="46">IF(AND(B105&gt;0,A105&lt;0),(B95-(B105/(B105-A105))),0)</f>
        <v>0</v>
      </c>
      <c r="C110" s="174">
        <f t="shared" si="46"/>
        <v>0</v>
      </c>
      <c r="D110" s="174">
        <f t="shared" si="46"/>
        <v>0</v>
      </c>
      <c r="E110" s="174">
        <f t="shared" si="46"/>
        <v>0</v>
      </c>
      <c r="F110" s="174">
        <f t="shared" si="46"/>
        <v>0</v>
      </c>
      <c r="G110" s="340">
        <f t="shared" si="46"/>
        <v>0</v>
      </c>
      <c r="H110" s="337">
        <f t="shared" si="46"/>
        <v>0</v>
      </c>
      <c r="I110" s="337">
        <f>IF(AND(I105&gt;0,H105&lt;0),(I95-(I105/(I105-H105))),0)</f>
        <v>0</v>
      </c>
      <c r="J110" s="337">
        <f t="shared" si="46"/>
        <v>0</v>
      </c>
      <c r="K110" s="337">
        <f t="shared" si="46"/>
        <v>0</v>
      </c>
      <c r="L110" s="337">
        <f t="shared" si="46"/>
        <v>0</v>
      </c>
      <c r="M110" s="337">
        <f>IF(AND(M105&gt;0,L105&lt;0),(M95-(M105/(M105-L105))),0)</f>
        <v>0</v>
      </c>
      <c r="N110" s="337">
        <f t="shared" si="46"/>
        <v>0</v>
      </c>
      <c r="O110" s="337">
        <f t="shared" si="46"/>
        <v>0</v>
      </c>
      <c r="P110" s="337">
        <f t="shared" si="46"/>
        <v>0</v>
      </c>
      <c r="Q110" s="337">
        <f t="shared" si="46"/>
        <v>0</v>
      </c>
      <c r="R110" s="337">
        <f t="shared" si="46"/>
        <v>0</v>
      </c>
      <c r="S110" s="337">
        <f t="shared" si="46"/>
        <v>0</v>
      </c>
      <c r="T110" s="337">
        <f t="shared" si="46"/>
        <v>0</v>
      </c>
      <c r="U110" s="337">
        <f t="shared" si="46"/>
        <v>0</v>
      </c>
      <c r="V110" s="337">
        <f t="shared" si="46"/>
        <v>0</v>
      </c>
      <c r="W110" s="337">
        <f t="shared" si="46"/>
        <v>0</v>
      </c>
      <c r="X110" s="337">
        <f t="shared" si="46"/>
        <v>0</v>
      </c>
      <c r="Y110" s="337">
        <f t="shared" si="46"/>
        <v>0</v>
      </c>
      <c r="Z110" s="337">
        <f t="shared" si="46"/>
        <v>0</v>
      </c>
      <c r="AA110" s="337">
        <f t="shared" si="46"/>
        <v>0</v>
      </c>
      <c r="AB110" s="337">
        <f t="shared" si="46"/>
        <v>0</v>
      </c>
      <c r="AC110" s="337">
        <f t="shared" si="46"/>
        <v>0</v>
      </c>
      <c r="AD110" s="337">
        <f t="shared" si="46"/>
        <v>0</v>
      </c>
      <c r="AE110" s="337">
        <f t="shared" si="46"/>
        <v>0</v>
      </c>
      <c r="AF110" s="337">
        <f t="shared" si="46"/>
        <v>0</v>
      </c>
      <c r="AG110" s="337">
        <f t="shared" si="46"/>
        <v>0</v>
      </c>
      <c r="AH110" s="337">
        <f t="shared" si="46"/>
        <v>0</v>
      </c>
      <c r="AI110" s="337">
        <f t="shared" si="46"/>
        <v>0</v>
      </c>
    </row>
    <row r="111" spans="1:35" s="95" customFormat="1" ht="15" thickBot="1">
      <c r="A111" s="175" t="s">
        <v>267</v>
      </c>
      <c r="B111" s="176">
        <f>IF(AND(B108&gt;0,A108&lt;0),(B95-(B108/(B108-A108))),0)</f>
        <v>0</v>
      </c>
      <c r="C111" s="176">
        <f>IF(AND(C108&gt;0,B108&lt;0),(C95-(C108/(C108-B108))),0)</f>
        <v>0</v>
      </c>
      <c r="D111" s="176">
        <f t="shared" ref="D111:J111" si="47">IF(AND(D108&gt;0,C108&lt;0),(D95-(D108/(D108-C108))),0)</f>
        <v>0</v>
      </c>
      <c r="E111" s="176">
        <f t="shared" si="47"/>
        <v>0</v>
      </c>
      <c r="F111" s="176">
        <f t="shared" si="47"/>
        <v>0</v>
      </c>
      <c r="G111" s="177">
        <f t="shared" si="47"/>
        <v>0</v>
      </c>
      <c r="H111" s="337">
        <f t="shared" si="47"/>
        <v>0</v>
      </c>
      <c r="I111" s="337">
        <f t="shared" si="47"/>
        <v>0</v>
      </c>
      <c r="J111" s="337">
        <f t="shared" si="47"/>
        <v>0</v>
      </c>
      <c r="K111" s="337">
        <f>IF(AND(K108&gt;0,J108&lt;0),(K95-(K108/(K108-J108))),0)</f>
        <v>0</v>
      </c>
      <c r="L111" s="337">
        <f t="shared" ref="L111:AI111" si="48">IF(AND(L108&gt;0,K108&lt;0),(L95-(L108/(L108-K108))),0)</f>
        <v>0</v>
      </c>
      <c r="M111" s="337">
        <f>IF(AND(M108&gt;0,L108&lt;0),(M95-(M108/(M108-L108))),0)</f>
        <v>0</v>
      </c>
      <c r="N111" s="337">
        <f t="shared" si="48"/>
        <v>0</v>
      </c>
      <c r="O111" s="337">
        <f t="shared" si="48"/>
        <v>0</v>
      </c>
      <c r="P111" s="337">
        <f t="shared" si="48"/>
        <v>0</v>
      </c>
      <c r="Q111" s="337">
        <f t="shared" si="48"/>
        <v>0</v>
      </c>
      <c r="R111" s="337">
        <f t="shared" si="48"/>
        <v>0</v>
      </c>
      <c r="S111" s="337">
        <f t="shared" si="48"/>
        <v>0</v>
      </c>
      <c r="T111" s="337">
        <f t="shared" si="48"/>
        <v>0</v>
      </c>
      <c r="U111" s="337">
        <f t="shared" si="48"/>
        <v>0</v>
      </c>
      <c r="V111" s="337">
        <f t="shared" si="48"/>
        <v>0</v>
      </c>
      <c r="W111" s="337">
        <f t="shared" si="48"/>
        <v>0</v>
      </c>
      <c r="X111" s="337">
        <f t="shared" si="48"/>
        <v>0</v>
      </c>
      <c r="Y111" s="337">
        <f t="shared" si="48"/>
        <v>0</v>
      </c>
      <c r="Z111" s="337">
        <f t="shared" si="48"/>
        <v>0</v>
      </c>
      <c r="AA111" s="337">
        <f t="shared" si="48"/>
        <v>0</v>
      </c>
      <c r="AB111" s="337">
        <f t="shared" si="48"/>
        <v>0</v>
      </c>
      <c r="AC111" s="337">
        <f t="shared" si="48"/>
        <v>0</v>
      </c>
      <c r="AD111" s="337">
        <f t="shared" si="48"/>
        <v>0</v>
      </c>
      <c r="AE111" s="337">
        <f t="shared" si="48"/>
        <v>0</v>
      </c>
      <c r="AF111" s="337">
        <f t="shared" si="48"/>
        <v>0</v>
      </c>
      <c r="AG111" s="337">
        <f t="shared" si="48"/>
        <v>0</v>
      </c>
      <c r="AH111" s="337">
        <f t="shared" si="48"/>
        <v>0</v>
      </c>
      <c r="AI111" s="337">
        <f t="shared" si="48"/>
        <v>0</v>
      </c>
    </row>
    <row r="113" spans="1:35">
      <c r="A113" s="178"/>
      <c r="B113" s="178"/>
      <c r="C113" s="178"/>
      <c r="D113" s="178"/>
      <c r="E113" s="178"/>
      <c r="F113" s="178"/>
      <c r="G113" s="178"/>
      <c r="H113" s="178"/>
      <c r="I113" s="178"/>
      <c r="J113" s="178"/>
      <c r="K113" s="178"/>
    </row>
    <row r="114" spans="1:35" s="179" customFormat="1" ht="45.95" hidden="1" customHeight="1" outlineLevel="1">
      <c r="B114" s="180" t="s">
        <v>268</v>
      </c>
      <c r="C114" s="180" t="s">
        <v>269</v>
      </c>
      <c r="D114" s="180" t="s">
        <v>270</v>
      </c>
      <c r="E114" s="180" t="s">
        <v>271</v>
      </c>
      <c r="F114" s="180" t="s">
        <v>272</v>
      </c>
    </row>
    <row r="115" spans="1:35" s="179" customFormat="1" ht="15.6" hidden="1" customHeight="1" outlineLevel="1">
      <c r="B115" s="181">
        <f>ROUND(AH109,3)</f>
        <v>0</v>
      </c>
      <c r="C115" s="182">
        <f>ROUND(AH108,1)</f>
        <v>-5.5</v>
      </c>
      <c r="D115" s="183">
        <f>ROUND(SUM(B110:AJ110),2)</f>
        <v>0</v>
      </c>
      <c r="E115" s="184">
        <f>ROUND(SUM(B111:AJ111),2)</f>
        <v>0</v>
      </c>
      <c r="F115" s="185">
        <f>ROUND(1+AH108/(B28*D28),2)</f>
        <v>-0.23</v>
      </c>
    </row>
    <row r="116" spans="1:35" s="179" customFormat="1" ht="15.6" hidden="1" customHeight="1" outlineLevel="1"/>
    <row r="117" spans="1:35" s="179" customFormat="1" ht="15.6" hidden="1" customHeight="1" outlineLevel="1">
      <c r="B117" s="186"/>
    </row>
    <row r="118" spans="1:35" s="179" customFormat="1" ht="15.6" hidden="1" customHeight="1" outlineLevel="1">
      <c r="B118" s="186"/>
    </row>
    <row r="119" spans="1:35" s="179" customFormat="1" ht="15.6" hidden="1" customHeight="1" outlineLevel="1">
      <c r="A119" s="179" t="s">
        <v>273</v>
      </c>
      <c r="B119" s="187">
        <f>SUMIF(B96:B103,"&gt;0",B96:B103)</f>
        <v>0</v>
      </c>
      <c r="C119" s="187">
        <f t="shared" ref="C119:AI119" si="49">SUMIF(C96:C103,"&gt;0",C96:C103)</f>
        <v>0</v>
      </c>
      <c r="D119" s="187">
        <f t="shared" si="49"/>
        <v>0.75</v>
      </c>
      <c r="E119" s="187">
        <f t="shared" si="49"/>
        <v>0.75</v>
      </c>
      <c r="F119" s="187">
        <f t="shared" si="49"/>
        <v>0.75</v>
      </c>
      <c r="G119" s="187">
        <f t="shared" si="49"/>
        <v>0.75</v>
      </c>
      <c r="H119" s="187">
        <f t="shared" si="49"/>
        <v>0.75</v>
      </c>
      <c r="I119" s="187">
        <f t="shared" si="49"/>
        <v>0</v>
      </c>
      <c r="J119" s="187">
        <f t="shared" si="49"/>
        <v>0</v>
      </c>
      <c r="K119" s="187">
        <f t="shared" si="49"/>
        <v>0</v>
      </c>
      <c r="L119" s="187">
        <f t="shared" si="49"/>
        <v>0</v>
      </c>
      <c r="M119" s="187">
        <f t="shared" si="49"/>
        <v>0</v>
      </c>
      <c r="N119" s="187">
        <f t="shared" si="49"/>
        <v>0</v>
      </c>
      <c r="O119" s="187">
        <f t="shared" si="49"/>
        <v>0</v>
      </c>
      <c r="P119" s="187">
        <f t="shared" si="49"/>
        <v>0</v>
      </c>
      <c r="Q119" s="187">
        <f t="shared" si="49"/>
        <v>0</v>
      </c>
      <c r="R119" s="187">
        <f t="shared" si="49"/>
        <v>0</v>
      </c>
      <c r="S119" s="187">
        <f t="shared" si="49"/>
        <v>0</v>
      </c>
      <c r="T119" s="187">
        <f t="shared" si="49"/>
        <v>0</v>
      </c>
      <c r="U119" s="187">
        <f t="shared" si="49"/>
        <v>0</v>
      </c>
      <c r="V119" s="187">
        <f t="shared" si="49"/>
        <v>0</v>
      </c>
      <c r="W119" s="187">
        <f t="shared" si="49"/>
        <v>0</v>
      </c>
      <c r="X119" s="187">
        <f t="shared" si="49"/>
        <v>0</v>
      </c>
      <c r="Y119" s="187">
        <f t="shared" si="49"/>
        <v>0</v>
      </c>
      <c r="Z119" s="187">
        <f t="shared" si="49"/>
        <v>0</v>
      </c>
      <c r="AA119" s="187">
        <f t="shared" si="49"/>
        <v>0</v>
      </c>
      <c r="AB119" s="187">
        <f t="shared" si="49"/>
        <v>0</v>
      </c>
      <c r="AC119" s="187">
        <f t="shared" si="49"/>
        <v>0</v>
      </c>
      <c r="AD119" s="187">
        <f t="shared" si="49"/>
        <v>0</v>
      </c>
      <c r="AE119" s="187">
        <f t="shared" si="49"/>
        <v>0</v>
      </c>
      <c r="AF119" s="187">
        <f t="shared" si="49"/>
        <v>0</v>
      </c>
      <c r="AG119" s="187">
        <f t="shared" si="49"/>
        <v>0</v>
      </c>
      <c r="AH119" s="187">
        <f t="shared" si="49"/>
        <v>0</v>
      </c>
      <c r="AI119" s="187">
        <f t="shared" si="49"/>
        <v>0</v>
      </c>
    </row>
    <row r="120" spans="1:35" s="179" customFormat="1" ht="15.6" hidden="1" customHeight="1" outlineLevel="1">
      <c r="A120" s="179" t="s">
        <v>274</v>
      </c>
      <c r="B120" s="187">
        <f>-SUMIF(B96:B103,"&lt;0",B96:B103)</f>
        <v>0</v>
      </c>
      <c r="C120" s="187">
        <f t="shared" ref="C120:AI120" si="50">-SUMIF(C96:C103,"&lt;0",C96:C103)</f>
        <v>4.4249999999999998</v>
      </c>
      <c r="D120" s="187">
        <f t="shared" si="50"/>
        <v>0.94651904480000004</v>
      </c>
      <c r="E120" s="187">
        <f t="shared" si="50"/>
        <v>0.95674980659200004</v>
      </c>
      <c r="F120" s="187">
        <f t="shared" si="50"/>
        <v>0.96497479885567994</v>
      </c>
      <c r="G120" s="187">
        <f t="shared" si="50"/>
        <v>0.97120379080990737</v>
      </c>
      <c r="H120" s="187">
        <f t="shared" si="50"/>
        <v>0.97359942584012149</v>
      </c>
      <c r="I120" s="187">
        <f t="shared" si="50"/>
        <v>0</v>
      </c>
      <c r="J120" s="187">
        <f t="shared" si="50"/>
        <v>0</v>
      </c>
      <c r="K120" s="187">
        <f t="shared" si="50"/>
        <v>0</v>
      </c>
      <c r="L120" s="187">
        <f t="shared" si="50"/>
        <v>0</v>
      </c>
      <c r="M120" s="187">
        <f t="shared" si="50"/>
        <v>0</v>
      </c>
      <c r="N120" s="187">
        <f t="shared" si="50"/>
        <v>0</v>
      </c>
      <c r="O120" s="187">
        <f t="shared" si="50"/>
        <v>0</v>
      </c>
      <c r="P120" s="187">
        <f t="shared" si="50"/>
        <v>0</v>
      </c>
      <c r="Q120" s="187">
        <f t="shared" si="50"/>
        <v>0</v>
      </c>
      <c r="R120" s="187">
        <f t="shared" si="50"/>
        <v>0</v>
      </c>
      <c r="S120" s="187">
        <f t="shared" si="50"/>
        <v>0</v>
      </c>
      <c r="T120" s="187">
        <f t="shared" si="50"/>
        <v>0</v>
      </c>
      <c r="U120" s="187">
        <f t="shared" si="50"/>
        <v>0</v>
      </c>
      <c r="V120" s="187">
        <f t="shared" si="50"/>
        <v>0</v>
      </c>
      <c r="W120" s="187">
        <f t="shared" si="50"/>
        <v>0</v>
      </c>
      <c r="X120" s="187">
        <f t="shared" si="50"/>
        <v>0</v>
      </c>
      <c r="Y120" s="187">
        <f t="shared" si="50"/>
        <v>0</v>
      </c>
      <c r="Z120" s="187">
        <f t="shared" si="50"/>
        <v>0</v>
      </c>
      <c r="AA120" s="187">
        <f t="shared" si="50"/>
        <v>0</v>
      </c>
      <c r="AB120" s="187">
        <f t="shared" si="50"/>
        <v>0</v>
      </c>
      <c r="AC120" s="187">
        <f t="shared" si="50"/>
        <v>0</v>
      </c>
      <c r="AD120" s="187">
        <f t="shared" si="50"/>
        <v>0</v>
      </c>
      <c r="AE120" s="187">
        <f t="shared" si="50"/>
        <v>0</v>
      </c>
      <c r="AF120" s="187">
        <f t="shared" si="50"/>
        <v>0</v>
      </c>
      <c r="AG120" s="187">
        <f t="shared" si="50"/>
        <v>0</v>
      </c>
      <c r="AH120" s="187">
        <f t="shared" si="50"/>
        <v>0</v>
      </c>
      <c r="AI120" s="187">
        <f t="shared" si="50"/>
        <v>0</v>
      </c>
    </row>
    <row r="121" spans="1:35" s="189" customFormat="1" ht="15.6" hidden="1" customHeight="1" outlineLevel="1">
      <c r="A121" s="179"/>
      <c r="B121" s="188">
        <f>B119-B120-B104</f>
        <v>0</v>
      </c>
      <c r="C121" s="188">
        <f t="shared" ref="C121:AI121" si="51">C119-C120-C104</f>
        <v>0</v>
      </c>
      <c r="D121" s="188">
        <f t="shared" si="51"/>
        <v>0</v>
      </c>
      <c r="E121" s="188">
        <f t="shared" si="51"/>
        <v>0</v>
      </c>
      <c r="F121" s="188">
        <f t="shared" si="51"/>
        <v>0</v>
      </c>
      <c r="G121" s="188">
        <f t="shared" si="51"/>
        <v>0</v>
      </c>
      <c r="H121" s="188">
        <f t="shared" si="51"/>
        <v>0</v>
      </c>
      <c r="I121" s="188">
        <f t="shared" si="51"/>
        <v>0</v>
      </c>
      <c r="J121" s="188">
        <f t="shared" si="51"/>
        <v>0</v>
      </c>
      <c r="K121" s="188">
        <f t="shared" si="51"/>
        <v>0</v>
      </c>
      <c r="L121" s="188">
        <f t="shared" si="51"/>
        <v>0</v>
      </c>
      <c r="M121" s="188">
        <f t="shared" si="51"/>
        <v>0</v>
      </c>
      <c r="N121" s="188">
        <f t="shared" si="51"/>
        <v>0</v>
      </c>
      <c r="O121" s="188">
        <f t="shared" si="51"/>
        <v>0</v>
      </c>
      <c r="P121" s="188">
        <f t="shared" si="51"/>
        <v>0</v>
      </c>
      <c r="Q121" s="188">
        <f t="shared" si="51"/>
        <v>0</v>
      </c>
      <c r="R121" s="188">
        <f t="shared" si="51"/>
        <v>0</v>
      </c>
      <c r="S121" s="188">
        <f t="shared" si="51"/>
        <v>0</v>
      </c>
      <c r="T121" s="188">
        <f t="shared" si="51"/>
        <v>0</v>
      </c>
      <c r="U121" s="188">
        <f t="shared" si="51"/>
        <v>0</v>
      </c>
      <c r="V121" s="188">
        <f t="shared" si="51"/>
        <v>0</v>
      </c>
      <c r="W121" s="188">
        <f t="shared" si="51"/>
        <v>0</v>
      </c>
      <c r="X121" s="188">
        <f t="shared" si="51"/>
        <v>0</v>
      </c>
      <c r="Y121" s="188">
        <f t="shared" si="51"/>
        <v>0</v>
      </c>
      <c r="Z121" s="188">
        <f t="shared" si="51"/>
        <v>0</v>
      </c>
      <c r="AA121" s="188">
        <f t="shared" si="51"/>
        <v>0</v>
      </c>
      <c r="AB121" s="188">
        <f t="shared" si="51"/>
        <v>0</v>
      </c>
      <c r="AC121" s="188">
        <f t="shared" si="51"/>
        <v>0</v>
      </c>
      <c r="AD121" s="188">
        <f t="shared" si="51"/>
        <v>0</v>
      </c>
      <c r="AE121" s="188">
        <f t="shared" si="51"/>
        <v>0</v>
      </c>
      <c r="AF121" s="188">
        <f t="shared" si="51"/>
        <v>0</v>
      </c>
      <c r="AG121" s="188">
        <f t="shared" si="51"/>
        <v>0</v>
      </c>
      <c r="AH121" s="188">
        <f t="shared" si="51"/>
        <v>0</v>
      </c>
      <c r="AI121" s="188">
        <f t="shared" si="51"/>
        <v>0</v>
      </c>
    </row>
    <row r="122" spans="1:35" s="179" customFormat="1" ht="15.6" hidden="1" customHeight="1" outlineLevel="1">
      <c r="A122" s="179" t="s">
        <v>275</v>
      </c>
      <c r="B122" s="187">
        <f>B107</f>
        <v>0</v>
      </c>
      <c r="C122" s="187">
        <f t="shared" ref="C122:AI122" si="52">C107</f>
        <v>-4.4249999999999998</v>
      </c>
      <c r="D122" s="187">
        <f t="shared" si="52"/>
        <v>-0.19651904480000004</v>
      </c>
      <c r="E122" s="187">
        <f t="shared" si="52"/>
        <v>-0.20674980659200004</v>
      </c>
      <c r="F122" s="187">
        <f t="shared" si="52"/>
        <v>-0.21497479885567994</v>
      </c>
      <c r="G122" s="187">
        <f t="shared" si="52"/>
        <v>-0.22120379080990737</v>
      </c>
      <c r="H122" s="187">
        <f t="shared" si="52"/>
        <v>-0.18555968949387674</v>
      </c>
      <c r="I122" s="187">
        <f t="shared" si="52"/>
        <v>0</v>
      </c>
      <c r="J122" s="187">
        <f t="shared" si="52"/>
        <v>0</v>
      </c>
      <c r="K122" s="187">
        <f t="shared" si="52"/>
        <v>0</v>
      </c>
      <c r="L122" s="187">
        <f t="shared" si="52"/>
        <v>0</v>
      </c>
      <c r="M122" s="187">
        <f t="shared" si="52"/>
        <v>0</v>
      </c>
      <c r="N122" s="187">
        <f t="shared" si="52"/>
        <v>0</v>
      </c>
      <c r="O122" s="187">
        <f t="shared" si="52"/>
        <v>0</v>
      </c>
      <c r="P122" s="187">
        <f t="shared" si="52"/>
        <v>0</v>
      </c>
      <c r="Q122" s="187">
        <f t="shared" si="52"/>
        <v>0</v>
      </c>
      <c r="R122" s="187">
        <f t="shared" si="52"/>
        <v>0</v>
      </c>
      <c r="S122" s="187">
        <f t="shared" si="52"/>
        <v>0</v>
      </c>
      <c r="T122" s="187">
        <f t="shared" si="52"/>
        <v>0</v>
      </c>
      <c r="U122" s="187">
        <f t="shared" si="52"/>
        <v>0</v>
      </c>
      <c r="V122" s="187">
        <f t="shared" si="52"/>
        <v>0</v>
      </c>
      <c r="W122" s="187">
        <f t="shared" si="52"/>
        <v>0</v>
      </c>
      <c r="X122" s="187">
        <f t="shared" si="52"/>
        <v>0</v>
      </c>
      <c r="Y122" s="187">
        <f t="shared" si="52"/>
        <v>0</v>
      </c>
      <c r="Z122" s="187">
        <f t="shared" si="52"/>
        <v>0</v>
      </c>
      <c r="AA122" s="187">
        <f t="shared" si="52"/>
        <v>0</v>
      </c>
      <c r="AB122" s="187">
        <f t="shared" si="52"/>
        <v>0</v>
      </c>
      <c r="AC122" s="187">
        <f t="shared" si="52"/>
        <v>0</v>
      </c>
      <c r="AD122" s="187">
        <f t="shared" si="52"/>
        <v>0</v>
      </c>
      <c r="AE122" s="187">
        <f t="shared" si="52"/>
        <v>0</v>
      </c>
      <c r="AF122" s="187">
        <f t="shared" si="52"/>
        <v>0</v>
      </c>
      <c r="AG122" s="187">
        <f t="shared" si="52"/>
        <v>0</v>
      </c>
      <c r="AH122" s="187">
        <f t="shared" si="52"/>
        <v>0</v>
      </c>
      <c r="AI122" s="187">
        <f t="shared" si="52"/>
        <v>0</v>
      </c>
    </row>
    <row r="123" spans="1:35" ht="15.6" hidden="1" customHeight="1" outlineLevel="1"/>
    <row r="124" spans="1:35" ht="15.6" hidden="1" customHeight="1" outlineLevel="1"/>
    <row r="125" spans="1:35" ht="15.6" hidden="1" customHeight="1" outlineLevel="1"/>
    <row r="126" spans="1:35" ht="15.6" hidden="1" customHeight="1" outlineLevel="1">
      <c r="A126" s="408" t="s">
        <v>276</v>
      </c>
      <c r="B126" s="408"/>
      <c r="C126" s="408"/>
      <c r="D126" s="408"/>
      <c r="E126" s="408"/>
      <c r="F126" s="408"/>
      <c r="G126" s="408"/>
      <c r="H126" s="408"/>
      <c r="I126" s="408"/>
    </row>
    <row r="127" spans="1:35" ht="15.6" hidden="1" customHeight="1" outlineLevel="1"/>
    <row r="128" spans="1:35" ht="15.6" hidden="1" customHeight="1" outlineLevel="1">
      <c r="B128" s="91" t="s">
        <v>277</v>
      </c>
    </row>
    <row r="129" spans="2:35" ht="15.6" hidden="1" customHeight="1" outlineLevel="1">
      <c r="B129" s="103" t="s">
        <v>205</v>
      </c>
      <c r="C129" s="190" t="b">
        <f>IF(B129=B140,C140,IF(B129=B141,C141,IF(B129=B142,C142,IF(B129=B143,C143))))</f>
        <v>0</v>
      </c>
    </row>
    <row r="130" spans="2:35" ht="15.6" hidden="1" customHeight="1" outlineLevel="1"/>
    <row r="131" spans="2:35" ht="15.75" hidden="1" customHeight="1" outlineLevel="1">
      <c r="B131" s="409" t="s">
        <v>278</v>
      </c>
      <c r="C131" s="409"/>
      <c r="D131" s="409"/>
      <c r="E131" s="409"/>
      <c r="F131" s="409"/>
      <c r="G131" s="409"/>
      <c r="H131" s="409"/>
      <c r="I131" s="409"/>
    </row>
    <row r="132" spans="2:35" ht="15.6" hidden="1" customHeight="1" outlineLevel="1">
      <c r="B132" s="289">
        <v>0</v>
      </c>
      <c r="C132" s="289">
        <v>2014</v>
      </c>
      <c r="D132" s="289">
        <v>2015</v>
      </c>
      <c r="E132" s="289">
        <v>2016</v>
      </c>
      <c r="F132" s="289">
        <v>2017</v>
      </c>
      <c r="G132" s="289">
        <v>2018</v>
      </c>
      <c r="H132" s="289">
        <v>2019</v>
      </c>
      <c r="I132" s="289">
        <v>2020</v>
      </c>
    </row>
    <row r="133" spans="2:35" ht="15.6" hidden="1" customHeight="1" outlineLevel="1">
      <c r="B133" s="192"/>
      <c r="C133" s="192" t="s">
        <v>205</v>
      </c>
      <c r="D133" s="192" t="s">
        <v>205</v>
      </c>
      <c r="E133" s="192" t="s">
        <v>205</v>
      </c>
      <c r="F133" s="192" t="s">
        <v>205</v>
      </c>
      <c r="G133" s="192" t="s">
        <v>205</v>
      </c>
      <c r="H133" s="192" t="s">
        <v>205</v>
      </c>
      <c r="I133" s="192" t="s">
        <v>205</v>
      </c>
    </row>
    <row r="134" spans="2:35" ht="15.6" hidden="1" customHeight="1" outlineLevel="1"/>
    <row r="135" spans="2:35" ht="15.6" hidden="1" customHeight="1" outlineLevel="1"/>
    <row r="136" spans="2:35" ht="15.6" hidden="1" customHeight="1" outlineLevel="1">
      <c r="B136" s="91" t="s">
        <v>279</v>
      </c>
    </row>
    <row r="137" spans="2:35" ht="15.6" hidden="1" customHeight="1" outlineLevel="1">
      <c r="B137" s="193">
        <f t="shared" ref="B137:X137" si="53">IF(B$56=($B$31+$B$34),1,0)+IF(B$56=($B$31+$B$34+$B$35),1,0)+IF(B$56=($B$31+$B$34+$B$35*2),1,0)+IF(B$56=($B$31+$B$34+$B$35*3),1,0)+IF(B$56=($B$31+$B$34+$B$35*4),1,0)+IF(B$56=($B$31+$B$34+$B$35*5),1,0)+IF(B$56=($B$31+$B$34+$B$35*6),1,0)+IF(B$56=($B$31+$B$34+$B$35*7),1,0)</f>
        <v>0</v>
      </c>
      <c r="C137" s="193">
        <f t="shared" si="53"/>
        <v>8</v>
      </c>
      <c r="D137" s="193">
        <f t="shared" si="53"/>
        <v>0</v>
      </c>
      <c r="E137" s="193">
        <f t="shared" si="53"/>
        <v>0</v>
      </c>
      <c r="F137" s="193">
        <f t="shared" si="53"/>
        <v>0</v>
      </c>
      <c r="G137" s="193">
        <f t="shared" si="53"/>
        <v>0</v>
      </c>
      <c r="H137" s="193">
        <f t="shared" si="53"/>
        <v>0</v>
      </c>
      <c r="I137" s="193">
        <f t="shared" si="53"/>
        <v>0</v>
      </c>
      <c r="J137" s="193">
        <f t="shared" si="53"/>
        <v>0</v>
      </c>
      <c r="K137" s="193">
        <f t="shared" si="53"/>
        <v>0</v>
      </c>
      <c r="L137" s="193">
        <f t="shared" si="53"/>
        <v>0</v>
      </c>
      <c r="M137" s="193">
        <f t="shared" si="53"/>
        <v>0</v>
      </c>
      <c r="N137" s="193">
        <f t="shared" si="53"/>
        <v>0</v>
      </c>
      <c r="O137" s="193">
        <f t="shared" si="53"/>
        <v>0</v>
      </c>
      <c r="P137" s="193">
        <f t="shared" si="53"/>
        <v>0</v>
      </c>
      <c r="Q137" s="193">
        <f t="shared" si="53"/>
        <v>0</v>
      </c>
      <c r="R137" s="193">
        <f t="shared" si="53"/>
        <v>0</v>
      </c>
      <c r="S137" s="193">
        <f t="shared" si="53"/>
        <v>0</v>
      </c>
      <c r="T137" s="193">
        <f t="shared" si="53"/>
        <v>0</v>
      </c>
      <c r="U137" s="193">
        <f t="shared" si="53"/>
        <v>0</v>
      </c>
      <c r="V137" s="193">
        <f t="shared" si="53"/>
        <v>0</v>
      </c>
      <c r="W137" s="193">
        <f t="shared" si="53"/>
        <v>0</v>
      </c>
      <c r="X137" s="193">
        <f t="shared" si="53"/>
        <v>0</v>
      </c>
      <c r="Y137" s="193">
        <f>IF(Y$56=($B$31+$B$34),1,0)+IF(Y$56=($B$31+$B$34+$B$35),1,0)+IF(Y$56=($B$31+$B$34+$B$35*2),1,0)+IF(Y$56=($B$31+$B$34+$B$35*3),1,0)+IF(Y$56=($B$31+$B$34+$B$35*4),1,0)+IF(Y$56=($B$31+$B$34+$B$35*5),1,0)+IF(Y$56=($B$31+$B$34+$B$35*6),1,0)+IF(Y$56=($B$31+$B$34+$B$35*7),1,0)</f>
        <v>0</v>
      </c>
      <c r="Z137" s="193">
        <f t="shared" ref="Z137:AI137" si="54">IF(Z$56=($B$31+$B$34),1,0)+IF(Z$56=($B$31+$B$34+$B$35),1,0)+IF(Z$56=($B$31+$B$34+$B$35*2),1,0)+IF(Z$56=($B$31+$B$34+$B$35*3),1,0)+IF(Z$56=($B$31+$B$34+$B$35*4),1,0)+IF(Z$56=($B$31+$B$34+$B$35*5),1,0)+IF(Z$56=($B$31+$B$34+$B$35*6),1,0)+IF(Z$56=($B$31+$B$34+$B$35*7),1,0)</f>
        <v>0</v>
      </c>
      <c r="AA137" s="193">
        <f t="shared" si="54"/>
        <v>0</v>
      </c>
      <c r="AB137" s="193">
        <f t="shared" si="54"/>
        <v>0</v>
      </c>
      <c r="AC137" s="193">
        <f t="shared" si="54"/>
        <v>0</v>
      </c>
      <c r="AD137" s="193">
        <f t="shared" si="54"/>
        <v>0</v>
      </c>
      <c r="AE137" s="193">
        <f t="shared" si="54"/>
        <v>0</v>
      </c>
      <c r="AF137" s="193">
        <f t="shared" si="54"/>
        <v>0</v>
      </c>
      <c r="AG137" s="193">
        <f t="shared" si="54"/>
        <v>0</v>
      </c>
      <c r="AH137" s="193">
        <f t="shared" si="54"/>
        <v>0</v>
      </c>
      <c r="AI137" s="193">
        <f t="shared" si="54"/>
        <v>0</v>
      </c>
    </row>
    <row r="138" spans="2:35" ht="15.6" hidden="1" customHeight="1" outlineLevel="1"/>
    <row r="139" spans="2:35" ht="15.6" hidden="1" customHeight="1" outlineLevel="1"/>
    <row r="140" spans="2:35" ht="15.6" hidden="1" customHeight="1" outlineLevel="1">
      <c r="B140" s="102" t="s">
        <v>280</v>
      </c>
      <c r="C140" s="102">
        <v>7.9168999999999995E-4</v>
      </c>
    </row>
    <row r="141" spans="2:35" ht="15.6" hidden="1" customHeight="1" outlineLevel="1">
      <c r="B141" s="102" t="s">
        <v>281</v>
      </c>
      <c r="C141" s="102">
        <v>1.0298799999999999E-3</v>
      </c>
    </row>
    <row r="142" spans="2:35" ht="15.6" hidden="1" customHeight="1" outlineLevel="1">
      <c r="B142" s="102" t="s">
        <v>282</v>
      </c>
      <c r="C142" s="102">
        <v>1.4588300000000002E-3</v>
      </c>
    </row>
    <row r="143" spans="2:35" ht="15.6" hidden="1" customHeight="1" outlineLevel="1">
      <c r="B143" s="102" t="s">
        <v>283</v>
      </c>
      <c r="C143" s="102">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52" workbookViewId="0">
      <selection activeCell="A15" sqref="A15:Z15"/>
    </sheetView>
  </sheetViews>
  <sheetFormatPr defaultRowHeight="15.75"/>
  <cols>
    <col min="1" max="1" width="9.140625" style="194"/>
    <col min="2" max="2" width="37.7109375" style="194" customWidth="1"/>
    <col min="3" max="3" width="9.140625" style="194"/>
    <col min="4" max="4" width="12.85546875" style="194" customWidth="1"/>
    <col min="5" max="6" width="0" style="194" hidden="1" customWidth="1"/>
    <col min="7" max="7" width="11" style="194" customWidth="1"/>
    <col min="8" max="8" width="15.5703125" style="194" customWidth="1"/>
    <col min="9"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c r="L1" s="5" t="s">
        <v>0</v>
      </c>
    </row>
    <row r="2" spans="1:44" ht="18.75">
      <c r="L2" s="6" t="s">
        <v>1</v>
      </c>
    </row>
    <row r="3" spans="1:44" ht="18.75">
      <c r="L3" s="6" t="s">
        <v>2</v>
      </c>
    </row>
    <row r="4" spans="1:44" ht="18.75">
      <c r="K4" s="6"/>
    </row>
    <row r="5" spans="1:44">
      <c r="A5" s="357" t="s">
        <v>538</v>
      </c>
      <c r="B5" s="357"/>
      <c r="C5" s="357"/>
      <c r="D5" s="357"/>
      <c r="E5" s="357"/>
      <c r="F5" s="357"/>
      <c r="G5" s="357"/>
      <c r="H5" s="357"/>
      <c r="I5" s="357"/>
      <c r="J5" s="357"/>
      <c r="K5" s="357"/>
      <c r="L5" s="357"/>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58" t="s">
        <v>3</v>
      </c>
      <c r="B7" s="358"/>
      <c r="C7" s="358"/>
      <c r="D7" s="358"/>
      <c r="E7" s="358"/>
      <c r="F7" s="358"/>
      <c r="G7" s="358"/>
      <c r="H7" s="358"/>
      <c r="I7" s="358"/>
      <c r="J7" s="358"/>
      <c r="K7" s="358"/>
      <c r="L7" s="358"/>
    </row>
    <row r="8" spans="1:44" ht="18.75">
      <c r="A8" s="358"/>
      <c r="B8" s="358"/>
      <c r="C8" s="358"/>
      <c r="D8" s="358"/>
      <c r="E8" s="358"/>
      <c r="F8" s="358"/>
      <c r="G8" s="358"/>
      <c r="H8" s="358"/>
      <c r="I8" s="358"/>
      <c r="J8" s="358"/>
      <c r="K8" s="358"/>
      <c r="L8" s="358"/>
    </row>
    <row r="9" spans="1:44">
      <c r="A9" s="365" t="s">
        <v>537</v>
      </c>
      <c r="B9" s="365"/>
      <c r="C9" s="365"/>
      <c r="D9" s="365"/>
      <c r="E9" s="365"/>
      <c r="F9" s="365"/>
      <c r="G9" s="365"/>
      <c r="H9" s="365"/>
      <c r="I9" s="365"/>
      <c r="J9" s="365"/>
      <c r="K9" s="365"/>
      <c r="L9" s="365"/>
    </row>
    <row r="10" spans="1:44">
      <c r="A10" s="360" t="s">
        <v>4</v>
      </c>
      <c r="B10" s="360"/>
      <c r="C10" s="360"/>
      <c r="D10" s="360"/>
      <c r="E10" s="360"/>
      <c r="F10" s="360"/>
      <c r="G10" s="360"/>
      <c r="H10" s="360"/>
      <c r="I10" s="360"/>
      <c r="J10" s="360"/>
      <c r="K10" s="360"/>
      <c r="L10" s="360"/>
    </row>
    <row r="11" spans="1:44" ht="18.75">
      <c r="A11" s="358"/>
      <c r="B11" s="358"/>
      <c r="C11" s="358"/>
      <c r="D11" s="358"/>
      <c r="E11" s="358"/>
      <c r="F11" s="358"/>
      <c r="G11" s="358"/>
      <c r="H11" s="358"/>
      <c r="I11" s="358"/>
      <c r="J11" s="358"/>
      <c r="K11" s="358"/>
      <c r="L11" s="358"/>
    </row>
    <row r="12" spans="1:44">
      <c r="A12" s="394" t="s">
        <v>558</v>
      </c>
      <c r="B12" s="394"/>
      <c r="C12" s="394"/>
      <c r="D12" s="394"/>
      <c r="E12" s="394"/>
      <c r="F12" s="394"/>
      <c r="G12" s="394"/>
      <c r="H12" s="394"/>
      <c r="I12" s="394"/>
      <c r="J12" s="394"/>
      <c r="K12" s="394"/>
      <c r="L12" s="394"/>
    </row>
    <row r="13" spans="1:44">
      <c r="A13" s="360" t="s">
        <v>5</v>
      </c>
      <c r="B13" s="360"/>
      <c r="C13" s="360"/>
      <c r="D13" s="360"/>
      <c r="E13" s="360"/>
      <c r="F13" s="360"/>
      <c r="G13" s="360"/>
      <c r="H13" s="360"/>
      <c r="I13" s="360"/>
      <c r="J13" s="360"/>
      <c r="K13" s="360"/>
      <c r="L13" s="360"/>
    </row>
    <row r="14" spans="1:44" ht="18.75">
      <c r="A14" s="366"/>
      <c r="B14" s="366"/>
      <c r="C14" s="366"/>
      <c r="D14" s="366"/>
      <c r="E14" s="366"/>
      <c r="F14" s="366"/>
      <c r="G14" s="366"/>
      <c r="H14" s="366"/>
      <c r="I14" s="366"/>
      <c r="J14" s="366"/>
      <c r="K14" s="366"/>
      <c r="L14" s="366"/>
    </row>
    <row r="15" spans="1:44" ht="62.25" customHeight="1">
      <c r="A15" s="364" t="s">
        <v>552</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row>
    <row r="16" spans="1:44">
      <c r="A16" s="360" t="s">
        <v>7</v>
      </c>
      <c r="B16" s="360"/>
      <c r="C16" s="360"/>
      <c r="D16" s="360"/>
      <c r="E16" s="360"/>
      <c r="F16" s="360"/>
      <c r="G16" s="360"/>
      <c r="H16" s="360"/>
      <c r="I16" s="360"/>
      <c r="J16" s="360"/>
      <c r="K16" s="360"/>
      <c r="L16" s="360"/>
    </row>
    <row r="17" spans="1:12" ht="15.75" customHeight="1">
      <c r="L17" s="195"/>
    </row>
    <row r="18" spans="1:12">
      <c r="K18" s="196"/>
    </row>
    <row r="19" spans="1:12" ht="15.75" customHeight="1">
      <c r="A19" s="412" t="s">
        <v>284</v>
      </c>
      <c r="B19" s="412"/>
      <c r="C19" s="412"/>
      <c r="D19" s="412"/>
      <c r="E19" s="412"/>
      <c r="F19" s="412"/>
      <c r="G19" s="412"/>
      <c r="H19" s="412"/>
      <c r="I19" s="412"/>
      <c r="J19" s="412"/>
      <c r="K19" s="412"/>
      <c r="L19" s="412"/>
    </row>
    <row r="20" spans="1:12">
      <c r="A20" s="197"/>
      <c r="B20" s="197"/>
      <c r="C20" s="198"/>
      <c r="D20" s="198"/>
      <c r="E20" s="198"/>
      <c r="F20" s="198"/>
      <c r="G20" s="198"/>
      <c r="H20" s="198"/>
      <c r="I20" s="198"/>
      <c r="J20" s="198"/>
      <c r="K20" s="198"/>
      <c r="L20" s="198"/>
    </row>
    <row r="21" spans="1:12" ht="28.5" customHeight="1">
      <c r="A21" s="409" t="s">
        <v>285</v>
      </c>
      <c r="B21" s="409" t="s">
        <v>286</v>
      </c>
      <c r="C21" s="417" t="s">
        <v>287</v>
      </c>
      <c r="D21" s="417"/>
      <c r="E21" s="417"/>
      <c r="F21" s="417"/>
      <c r="G21" s="417"/>
      <c r="H21" s="417"/>
      <c r="I21" s="418" t="s">
        <v>288</v>
      </c>
      <c r="J21" s="419" t="s">
        <v>289</v>
      </c>
      <c r="K21" s="409" t="s">
        <v>290</v>
      </c>
      <c r="L21" s="413" t="s">
        <v>291</v>
      </c>
    </row>
    <row r="22" spans="1:12" ht="58.5" customHeight="1">
      <c r="A22" s="409"/>
      <c r="B22" s="409"/>
      <c r="C22" s="414" t="s">
        <v>292</v>
      </c>
      <c r="D22" s="414"/>
      <c r="E22" s="199"/>
      <c r="F22" s="200"/>
      <c r="G22" s="415" t="s">
        <v>293</v>
      </c>
      <c r="H22" s="416"/>
      <c r="I22" s="418"/>
      <c r="J22" s="420"/>
      <c r="K22" s="409"/>
      <c r="L22" s="413"/>
    </row>
    <row r="23" spans="1:12" ht="47.25">
      <c r="A23" s="409"/>
      <c r="B23" s="409"/>
      <c r="C23" s="201" t="s">
        <v>294</v>
      </c>
      <c r="D23" s="201" t="s">
        <v>295</v>
      </c>
      <c r="E23" s="201" t="s">
        <v>294</v>
      </c>
      <c r="F23" s="201" t="s">
        <v>295</v>
      </c>
      <c r="G23" s="201" t="s">
        <v>294</v>
      </c>
      <c r="H23" s="201" t="s">
        <v>295</v>
      </c>
      <c r="I23" s="418"/>
      <c r="J23" s="421"/>
      <c r="K23" s="409"/>
      <c r="L23" s="413"/>
    </row>
    <row r="24" spans="1:12">
      <c r="A24" s="191">
        <v>1</v>
      </c>
      <c r="B24" s="191">
        <v>2</v>
      </c>
      <c r="C24" s="201">
        <v>3</v>
      </c>
      <c r="D24" s="201">
        <v>4</v>
      </c>
      <c r="E24" s="201">
        <v>5</v>
      </c>
      <c r="F24" s="201">
        <v>6</v>
      </c>
      <c r="G24" s="201">
        <v>7</v>
      </c>
      <c r="H24" s="201">
        <v>8</v>
      </c>
      <c r="I24" s="201">
        <v>9</v>
      </c>
      <c r="J24" s="201">
        <v>10</v>
      </c>
      <c r="K24" s="201">
        <v>11</v>
      </c>
      <c r="L24" s="201">
        <v>12</v>
      </c>
    </row>
    <row r="25" spans="1:12">
      <c r="A25" s="201">
        <v>1</v>
      </c>
      <c r="B25" s="202" t="s">
        <v>296</v>
      </c>
      <c r="C25" s="202"/>
      <c r="D25" s="203"/>
      <c r="E25" s="203"/>
      <c r="F25" s="203"/>
      <c r="G25" s="203"/>
      <c r="H25" s="203"/>
      <c r="I25" s="203"/>
      <c r="J25" s="203"/>
      <c r="K25" s="204"/>
      <c r="L25" s="85"/>
    </row>
    <row r="26" spans="1:12" ht="21.75" customHeight="1">
      <c r="A26" s="201" t="s">
        <v>297</v>
      </c>
      <c r="B26" s="205" t="s">
        <v>298</v>
      </c>
      <c r="C26" s="206"/>
      <c r="D26" s="203"/>
      <c r="E26" s="203"/>
      <c r="F26" s="203"/>
      <c r="G26" s="203"/>
      <c r="H26" s="203"/>
      <c r="I26" s="203"/>
      <c r="J26" s="203"/>
      <c r="K26" s="204"/>
      <c r="L26" s="204"/>
    </row>
    <row r="27" spans="1:12" s="207" customFormat="1" ht="39" customHeight="1">
      <c r="A27" s="201" t="s">
        <v>299</v>
      </c>
      <c r="B27" s="205" t="s">
        <v>300</v>
      </c>
      <c r="C27" s="206"/>
      <c r="D27" s="203"/>
      <c r="E27" s="203"/>
      <c r="F27" s="203"/>
      <c r="G27" s="203"/>
      <c r="H27" s="203"/>
      <c r="I27" s="203"/>
      <c r="J27" s="203"/>
      <c r="K27" s="204"/>
      <c r="L27" s="204"/>
    </row>
    <row r="28" spans="1:12" s="207" customFormat="1" ht="70.5" customHeight="1">
      <c r="A28" s="201" t="s">
        <v>301</v>
      </c>
      <c r="B28" s="205" t="s">
        <v>302</v>
      </c>
      <c r="C28" s="206"/>
      <c r="D28" s="203"/>
      <c r="E28" s="203"/>
      <c r="F28" s="203"/>
      <c r="G28" s="203"/>
      <c r="H28" s="203"/>
      <c r="I28" s="203"/>
      <c r="J28" s="203"/>
      <c r="K28" s="204"/>
      <c r="L28" s="204"/>
    </row>
    <row r="29" spans="1:12" s="207" customFormat="1" ht="54" customHeight="1">
      <c r="A29" s="201" t="s">
        <v>303</v>
      </c>
      <c r="B29" s="205" t="s">
        <v>304</v>
      </c>
      <c r="C29" s="206"/>
      <c r="D29" s="203"/>
      <c r="E29" s="203"/>
      <c r="F29" s="203"/>
      <c r="G29" s="203"/>
      <c r="H29" s="203"/>
      <c r="I29" s="203"/>
      <c r="J29" s="203"/>
      <c r="K29" s="204"/>
      <c r="L29" s="204"/>
    </row>
    <row r="30" spans="1:12" s="207" customFormat="1" ht="42" customHeight="1">
      <c r="A30" s="201" t="s">
        <v>305</v>
      </c>
      <c r="B30" s="205" t="s">
        <v>306</v>
      </c>
      <c r="C30" s="206"/>
      <c r="D30" s="203"/>
      <c r="E30" s="203"/>
      <c r="F30" s="203"/>
      <c r="G30" s="203"/>
      <c r="H30" s="203"/>
      <c r="I30" s="203"/>
      <c r="J30" s="203"/>
      <c r="K30" s="204"/>
      <c r="L30" s="204"/>
    </row>
    <row r="31" spans="1:12" s="207" customFormat="1" ht="37.5" customHeight="1">
      <c r="A31" s="201" t="s">
        <v>307</v>
      </c>
      <c r="B31" s="208" t="s">
        <v>308</v>
      </c>
      <c r="C31" s="206"/>
      <c r="D31" s="203"/>
      <c r="E31" s="203"/>
      <c r="F31" s="203"/>
      <c r="G31" s="203"/>
      <c r="H31" s="203"/>
      <c r="I31" s="203"/>
      <c r="J31" s="203"/>
      <c r="K31" s="204"/>
      <c r="L31" s="204"/>
    </row>
    <row r="32" spans="1:12" s="207" customFormat="1" ht="31.5">
      <c r="A32" s="201" t="s">
        <v>309</v>
      </c>
      <c r="B32" s="208" t="s">
        <v>310</v>
      </c>
      <c r="C32" s="206"/>
      <c r="D32" s="203"/>
      <c r="E32" s="203"/>
      <c r="F32" s="203"/>
      <c r="G32" s="203"/>
      <c r="H32" s="203"/>
      <c r="I32" s="203"/>
      <c r="J32" s="203"/>
      <c r="K32" s="204"/>
      <c r="L32" s="204"/>
    </row>
    <row r="33" spans="1:12" s="207" customFormat="1" ht="37.5" customHeight="1">
      <c r="A33" s="201" t="s">
        <v>311</v>
      </c>
      <c r="B33" s="208" t="s">
        <v>312</v>
      </c>
      <c r="C33" s="206"/>
      <c r="D33" s="203"/>
      <c r="E33" s="203"/>
      <c r="F33" s="203"/>
      <c r="G33" s="203"/>
      <c r="H33" s="203"/>
      <c r="I33" s="203"/>
      <c r="J33" s="203"/>
      <c r="K33" s="204"/>
      <c r="L33" s="204"/>
    </row>
    <row r="34" spans="1:12" s="207" customFormat="1" ht="47.25" customHeight="1">
      <c r="A34" s="201" t="s">
        <v>313</v>
      </c>
      <c r="B34" s="208" t="s">
        <v>314</v>
      </c>
      <c r="C34" s="206"/>
      <c r="D34" s="209"/>
      <c r="E34" s="209"/>
      <c r="F34" s="209"/>
      <c r="G34" s="209"/>
      <c r="H34" s="209"/>
      <c r="I34" s="209"/>
      <c r="J34" s="209"/>
      <c r="K34" s="209"/>
      <c r="L34" s="204"/>
    </row>
    <row r="35" spans="1:12" s="207" customFormat="1" ht="49.5" customHeight="1">
      <c r="A35" s="201" t="s">
        <v>315</v>
      </c>
      <c r="B35" s="208" t="s">
        <v>316</v>
      </c>
      <c r="C35" s="206"/>
      <c r="D35" s="209"/>
      <c r="E35" s="209"/>
      <c r="F35" s="209"/>
      <c r="G35" s="209"/>
      <c r="H35" s="209"/>
      <c r="I35" s="209"/>
      <c r="J35" s="209"/>
      <c r="K35" s="209"/>
      <c r="L35" s="204"/>
    </row>
    <row r="36" spans="1:12" ht="37.5" customHeight="1">
      <c r="A36" s="201" t="s">
        <v>317</v>
      </c>
      <c r="B36" s="208" t="s">
        <v>318</v>
      </c>
      <c r="C36" s="206"/>
      <c r="D36" s="210"/>
      <c r="E36" s="210"/>
      <c r="F36" s="211"/>
      <c r="G36" s="211"/>
      <c r="H36" s="211"/>
      <c r="I36" s="212"/>
      <c r="J36" s="212"/>
      <c r="K36" s="204"/>
      <c r="L36" s="204"/>
    </row>
    <row r="37" spans="1:12">
      <c r="A37" s="201" t="s">
        <v>319</v>
      </c>
      <c r="B37" s="208" t="s">
        <v>320</v>
      </c>
      <c r="C37" s="206"/>
      <c r="D37" s="210"/>
      <c r="E37" s="210"/>
      <c r="F37" s="211"/>
      <c r="G37" s="211"/>
      <c r="H37" s="211"/>
      <c r="I37" s="212"/>
      <c r="J37" s="212"/>
      <c r="K37" s="204"/>
      <c r="L37" s="204"/>
    </row>
    <row r="38" spans="1:12">
      <c r="A38" s="201" t="s">
        <v>321</v>
      </c>
      <c r="B38" s="202" t="s">
        <v>322</v>
      </c>
      <c r="C38" s="206"/>
      <c r="D38" s="204"/>
      <c r="E38" s="204"/>
      <c r="F38" s="204"/>
      <c r="G38" s="204"/>
      <c r="H38" s="204"/>
      <c r="I38" s="204"/>
      <c r="J38" s="204"/>
      <c r="K38" s="204"/>
      <c r="L38" s="204"/>
    </row>
    <row r="39" spans="1:12" ht="63">
      <c r="A39" s="201">
        <v>2</v>
      </c>
      <c r="B39" s="208" t="s">
        <v>323</v>
      </c>
      <c r="C39" s="202"/>
      <c r="D39" s="204"/>
      <c r="E39" s="204"/>
      <c r="F39" s="204"/>
      <c r="G39" s="204"/>
      <c r="H39" s="204"/>
      <c r="I39" s="204"/>
      <c r="J39" s="204"/>
      <c r="K39" s="204"/>
      <c r="L39" s="204"/>
    </row>
    <row r="40" spans="1:12" ht="33.75" customHeight="1">
      <c r="A40" s="201" t="s">
        <v>324</v>
      </c>
      <c r="B40" s="208" t="s">
        <v>325</v>
      </c>
      <c r="C40" s="206"/>
      <c r="D40" s="204"/>
      <c r="E40" s="204"/>
      <c r="F40" s="204"/>
      <c r="G40" s="204"/>
      <c r="H40" s="204"/>
      <c r="I40" s="204"/>
      <c r="J40" s="204"/>
      <c r="K40" s="204"/>
      <c r="L40" s="204"/>
    </row>
    <row r="41" spans="1:12" ht="63" customHeight="1">
      <c r="A41" s="201" t="s">
        <v>326</v>
      </c>
      <c r="B41" s="202" t="s">
        <v>327</v>
      </c>
      <c r="C41" s="206"/>
      <c r="D41" s="204"/>
      <c r="E41" s="204"/>
      <c r="F41" s="204"/>
      <c r="G41" s="204"/>
      <c r="H41" s="204"/>
      <c r="I41" s="204"/>
      <c r="J41" s="204"/>
      <c r="K41" s="204"/>
      <c r="L41" s="204"/>
    </row>
    <row r="42" spans="1:12" ht="58.5" customHeight="1">
      <c r="A42" s="201">
        <v>3</v>
      </c>
      <c r="B42" s="208" t="s">
        <v>328</v>
      </c>
      <c r="C42" s="202"/>
      <c r="D42" s="204"/>
      <c r="E42" s="204"/>
      <c r="F42" s="204"/>
      <c r="G42" s="204"/>
      <c r="H42" s="204"/>
      <c r="I42" s="204"/>
      <c r="J42" s="204"/>
      <c r="K42" s="204"/>
      <c r="L42" s="204"/>
    </row>
    <row r="43" spans="1:12" ht="34.5" customHeight="1">
      <c r="A43" s="201" t="s">
        <v>329</v>
      </c>
      <c r="B43" s="208" t="s">
        <v>330</v>
      </c>
      <c r="C43" s="206"/>
      <c r="D43" s="204"/>
      <c r="E43" s="204"/>
      <c r="F43" s="204"/>
      <c r="G43" s="204"/>
      <c r="H43" s="204"/>
      <c r="I43" s="204"/>
      <c r="J43" s="204"/>
      <c r="K43" s="204"/>
      <c r="L43" s="204"/>
    </row>
    <row r="44" spans="1:12" ht="24.75" customHeight="1">
      <c r="A44" s="201" t="s">
        <v>331</v>
      </c>
      <c r="B44" s="208" t="s">
        <v>332</v>
      </c>
      <c r="C44" s="206"/>
      <c r="D44" s="204"/>
      <c r="E44" s="204"/>
      <c r="F44" s="204"/>
      <c r="G44" s="204"/>
      <c r="H44" s="204"/>
      <c r="I44" s="204"/>
      <c r="J44" s="204"/>
      <c r="K44" s="204"/>
      <c r="L44" s="204"/>
    </row>
    <row r="45" spans="1:12" ht="90.75" customHeight="1">
      <c r="A45" s="201" t="s">
        <v>333</v>
      </c>
      <c r="B45" s="208" t="s">
        <v>334</v>
      </c>
      <c r="C45" s="206"/>
      <c r="D45" s="204"/>
      <c r="E45" s="204"/>
      <c r="F45" s="204"/>
      <c r="G45" s="204"/>
      <c r="H45" s="204"/>
      <c r="I45" s="204"/>
      <c r="J45" s="204"/>
      <c r="K45" s="204"/>
      <c r="L45" s="204"/>
    </row>
    <row r="46" spans="1:12" ht="167.25" customHeight="1">
      <c r="A46" s="201" t="s">
        <v>335</v>
      </c>
      <c r="B46" s="208" t="s">
        <v>336</v>
      </c>
      <c r="C46" s="206"/>
      <c r="D46" s="204"/>
      <c r="E46" s="204"/>
      <c r="F46" s="204"/>
      <c r="G46" s="204"/>
      <c r="H46" s="204"/>
      <c r="I46" s="204"/>
      <c r="J46" s="204"/>
      <c r="K46" s="204"/>
      <c r="L46" s="204"/>
    </row>
    <row r="47" spans="1:12" ht="30.75" customHeight="1">
      <c r="A47" s="201" t="s">
        <v>337</v>
      </c>
      <c r="B47" s="208" t="s">
        <v>338</v>
      </c>
      <c r="C47" s="206"/>
      <c r="D47" s="204"/>
      <c r="E47" s="204"/>
      <c r="F47" s="204"/>
      <c r="G47" s="204"/>
      <c r="H47" s="204"/>
      <c r="I47" s="204"/>
      <c r="J47" s="204"/>
      <c r="K47" s="204"/>
      <c r="L47" s="204"/>
    </row>
    <row r="48" spans="1:12" ht="37.5" customHeight="1">
      <c r="A48" s="201" t="s">
        <v>339</v>
      </c>
      <c r="B48" s="202" t="s">
        <v>340</v>
      </c>
      <c r="C48" s="206"/>
      <c r="D48" s="204"/>
      <c r="E48" s="204"/>
      <c r="F48" s="204"/>
      <c r="G48" s="204"/>
      <c r="H48" s="204"/>
      <c r="I48" s="204"/>
      <c r="J48" s="204"/>
      <c r="K48" s="204"/>
      <c r="L48" s="204"/>
    </row>
    <row r="49" spans="1:12" ht="35.25" customHeight="1">
      <c r="A49" s="201">
        <v>4</v>
      </c>
      <c r="B49" s="208" t="s">
        <v>341</v>
      </c>
      <c r="C49" s="202"/>
      <c r="D49" s="204"/>
      <c r="E49" s="204"/>
      <c r="F49" s="204"/>
      <c r="G49" s="204"/>
      <c r="H49" s="204"/>
      <c r="I49" s="204"/>
      <c r="J49" s="204"/>
      <c r="K49" s="204"/>
      <c r="L49" s="204"/>
    </row>
    <row r="50" spans="1:12" ht="86.25" customHeight="1">
      <c r="A50" s="201" t="s">
        <v>342</v>
      </c>
      <c r="B50" s="208" t="s">
        <v>343</v>
      </c>
      <c r="C50" s="202"/>
      <c r="D50" s="204"/>
      <c r="E50" s="204"/>
      <c r="F50" s="204"/>
      <c r="G50" s="204"/>
      <c r="H50" s="204"/>
      <c r="I50" s="204"/>
      <c r="J50" s="204"/>
      <c r="K50" s="204"/>
      <c r="L50" s="204"/>
    </row>
    <row r="51" spans="1:12" ht="77.25" customHeight="1">
      <c r="A51" s="201" t="s">
        <v>344</v>
      </c>
      <c r="B51" s="208" t="s">
        <v>345</v>
      </c>
      <c r="C51" s="206"/>
      <c r="D51" s="204"/>
      <c r="E51" s="204"/>
      <c r="F51" s="204"/>
      <c r="G51" s="204"/>
      <c r="H51" s="204"/>
      <c r="I51" s="204"/>
      <c r="J51" s="204"/>
      <c r="K51" s="204"/>
      <c r="L51" s="204"/>
    </row>
    <row r="52" spans="1:12" ht="71.25" customHeight="1">
      <c r="A52" s="201" t="s">
        <v>346</v>
      </c>
      <c r="B52" s="208" t="s">
        <v>347</v>
      </c>
      <c r="C52" s="206"/>
      <c r="D52" s="204"/>
      <c r="E52" s="204"/>
      <c r="F52" s="204"/>
      <c r="G52" s="204"/>
      <c r="H52" s="204"/>
      <c r="I52" s="204"/>
      <c r="J52" s="204"/>
      <c r="K52" s="204"/>
      <c r="L52" s="204"/>
    </row>
    <row r="53" spans="1:12" ht="48" customHeight="1">
      <c r="A53" s="201" t="s">
        <v>348</v>
      </c>
      <c r="B53" s="213" t="s">
        <v>349</v>
      </c>
      <c r="C53" s="206">
        <v>2022</v>
      </c>
      <c r="D53" s="350">
        <v>2022</v>
      </c>
      <c r="E53" s="204"/>
      <c r="F53" s="204"/>
      <c r="G53" s="204"/>
      <c r="H53" s="204"/>
      <c r="I53" s="204"/>
      <c r="J53" s="204"/>
      <c r="K53" s="204"/>
      <c r="L53" s="204"/>
    </row>
    <row r="54" spans="1:12" ht="46.5" customHeight="1">
      <c r="A54" s="201" t="s">
        <v>350</v>
      </c>
      <c r="B54" s="208" t="s">
        <v>351</v>
      </c>
      <c r="C54" s="206"/>
      <c r="D54" s="204"/>
      <c r="E54" s="204"/>
      <c r="F54" s="204"/>
      <c r="G54" s="204"/>
      <c r="H54" s="204"/>
      <c r="I54" s="204"/>
      <c r="J54" s="204"/>
      <c r="K54" s="204"/>
      <c r="L54" s="20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Z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45" workbookViewId="0">
      <selection activeCell="C28" sqref="C28"/>
    </sheetView>
  </sheetViews>
  <sheetFormatPr defaultColWidth="9.140625" defaultRowHeight="15.75"/>
  <cols>
    <col min="1" max="1" width="9.140625" style="194"/>
    <col min="2" max="2" width="57.85546875" style="194" customWidth="1"/>
    <col min="3" max="3" width="13" style="290" customWidth="1"/>
    <col min="4" max="4" width="17.85546875" style="194" customWidth="1"/>
    <col min="5" max="5" width="20.42578125" style="194" customWidth="1"/>
    <col min="6" max="6" width="18.7109375" style="194" customWidth="1"/>
    <col min="7" max="7" width="12.85546875" style="194" customWidth="1"/>
    <col min="8" max="8" width="9.5703125" style="194" customWidth="1"/>
    <col min="9" max="9" width="5.28515625" style="194" customWidth="1"/>
    <col min="10" max="10" width="8.5703125" style="194" customWidth="1"/>
    <col min="11" max="11" width="7.42578125" style="194" customWidth="1"/>
    <col min="12" max="12" width="13.140625" style="194" customWidth="1"/>
    <col min="13" max="13" width="24.85546875" style="194" customWidth="1"/>
    <col min="14" max="16384" width="9.140625" style="194"/>
  </cols>
  <sheetData>
    <row r="1" spans="1:26" ht="18.75">
      <c r="M1" s="5" t="s">
        <v>0</v>
      </c>
    </row>
    <row r="2" spans="1:26" ht="18.75">
      <c r="M2" s="6" t="s">
        <v>1</v>
      </c>
    </row>
    <row r="3" spans="1:26" ht="18.75">
      <c r="M3" s="6" t="s">
        <v>2</v>
      </c>
    </row>
    <row r="4" spans="1:26" ht="18.75" customHeight="1">
      <c r="A4" s="357" t="s">
        <v>538</v>
      </c>
      <c r="B4" s="357"/>
      <c r="C4" s="357"/>
      <c r="D4" s="357"/>
      <c r="E4" s="357"/>
      <c r="F4" s="357"/>
      <c r="G4" s="357"/>
      <c r="H4" s="357"/>
      <c r="I4" s="357"/>
      <c r="J4" s="357"/>
      <c r="K4" s="357"/>
      <c r="L4" s="357"/>
      <c r="M4" s="357"/>
    </row>
    <row r="5" spans="1:26" ht="18.75">
      <c r="M5" s="6"/>
    </row>
    <row r="6" spans="1:26" ht="18.75">
      <c r="A6" s="358" t="s">
        <v>3</v>
      </c>
      <c r="B6" s="358"/>
      <c r="C6" s="358"/>
      <c r="D6" s="358"/>
      <c r="E6" s="358"/>
      <c r="F6" s="358"/>
      <c r="G6" s="358"/>
      <c r="H6" s="358"/>
      <c r="I6" s="358"/>
      <c r="J6" s="358"/>
      <c r="K6" s="358"/>
      <c r="L6" s="358"/>
      <c r="M6" s="358"/>
    </row>
    <row r="7" spans="1:26" ht="18.75">
      <c r="A7" s="9"/>
      <c r="B7" s="9"/>
      <c r="C7" s="285"/>
      <c r="D7" s="9"/>
      <c r="E7" s="9"/>
      <c r="F7" s="9"/>
      <c r="G7" s="9"/>
      <c r="H7" s="214"/>
      <c r="I7" s="214"/>
      <c r="J7" s="214"/>
      <c r="K7" s="214"/>
      <c r="L7" s="214"/>
      <c r="M7" s="214"/>
    </row>
    <row r="8" spans="1:26">
      <c r="A8" s="365" t="s">
        <v>537</v>
      </c>
      <c r="B8" s="365"/>
      <c r="C8" s="365"/>
      <c r="D8" s="365"/>
      <c r="E8" s="365"/>
      <c r="F8" s="365"/>
      <c r="G8" s="365"/>
      <c r="H8" s="365"/>
      <c r="I8" s="365"/>
      <c r="J8" s="365"/>
      <c r="K8" s="365"/>
      <c r="L8" s="365"/>
      <c r="M8" s="365"/>
    </row>
    <row r="9" spans="1:26" ht="18.75" customHeight="1">
      <c r="A9" s="360" t="s">
        <v>4</v>
      </c>
      <c r="B9" s="360"/>
      <c r="C9" s="360"/>
      <c r="D9" s="360"/>
      <c r="E9" s="360"/>
      <c r="F9" s="360"/>
      <c r="G9" s="360"/>
      <c r="H9" s="360"/>
      <c r="I9" s="360"/>
      <c r="J9" s="360"/>
      <c r="K9" s="360"/>
      <c r="L9" s="360"/>
      <c r="M9" s="360"/>
    </row>
    <row r="10" spans="1:26" ht="18.75">
      <c r="A10" s="9"/>
      <c r="B10" s="9"/>
      <c r="C10" s="285"/>
      <c r="D10" s="9"/>
      <c r="E10" s="9"/>
      <c r="F10" s="9"/>
      <c r="G10" s="9"/>
      <c r="H10" s="214"/>
      <c r="I10" s="214"/>
      <c r="J10" s="214"/>
      <c r="K10" s="214"/>
      <c r="L10" s="214"/>
      <c r="M10" s="214"/>
    </row>
    <row r="11" spans="1:26">
      <c r="A11" s="373" t="s">
        <v>539</v>
      </c>
      <c r="B11" s="373"/>
      <c r="C11" s="373"/>
      <c r="D11" s="373"/>
      <c r="E11" s="373"/>
      <c r="F11" s="373"/>
      <c r="G11" s="373"/>
      <c r="H11" s="373"/>
      <c r="I11" s="373"/>
      <c r="J11" s="373"/>
      <c r="K11" s="373"/>
      <c r="L11" s="373"/>
      <c r="M11" s="373"/>
    </row>
    <row r="12" spans="1:26">
      <c r="A12" s="360" t="s">
        <v>5</v>
      </c>
      <c r="B12" s="360"/>
      <c r="C12" s="360"/>
      <c r="D12" s="360"/>
      <c r="E12" s="360"/>
      <c r="F12" s="360"/>
      <c r="G12" s="360"/>
      <c r="H12" s="360"/>
      <c r="I12" s="360"/>
      <c r="J12" s="360"/>
      <c r="K12" s="360"/>
      <c r="L12" s="360"/>
      <c r="M12" s="360"/>
    </row>
    <row r="13" spans="1:26" ht="16.5" customHeight="1">
      <c r="A13" s="72"/>
      <c r="B13" s="72"/>
      <c r="C13" s="286"/>
      <c r="D13" s="72"/>
      <c r="E13" s="72"/>
      <c r="F13" s="72"/>
      <c r="G13" s="72"/>
      <c r="H13" s="215"/>
      <c r="I13" s="215"/>
      <c r="J13" s="215"/>
      <c r="K13" s="215"/>
      <c r="L13" s="215"/>
      <c r="M13" s="215"/>
    </row>
    <row r="14" spans="1:26" ht="43.5" customHeight="1">
      <c r="A14" s="364" t="s">
        <v>553</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row>
    <row r="15" spans="1:26" ht="15.75" customHeight="1">
      <c r="A15" s="360" t="s">
        <v>7</v>
      </c>
      <c r="B15" s="360"/>
      <c r="C15" s="360"/>
      <c r="D15" s="360"/>
      <c r="E15" s="360"/>
      <c r="F15" s="360"/>
      <c r="G15" s="360"/>
      <c r="H15" s="360"/>
      <c r="I15" s="360"/>
      <c r="J15" s="360"/>
      <c r="K15" s="360"/>
      <c r="L15" s="360"/>
      <c r="M15" s="360"/>
    </row>
    <row r="16" spans="1:26">
      <c r="A16" s="431"/>
      <c r="B16" s="431"/>
      <c r="C16" s="431"/>
      <c r="D16" s="431"/>
      <c r="E16" s="431"/>
      <c r="F16" s="431"/>
      <c r="G16" s="431"/>
      <c r="H16" s="431"/>
      <c r="I16" s="431"/>
      <c r="J16" s="431"/>
      <c r="K16" s="431"/>
      <c r="L16" s="431"/>
      <c r="M16" s="431"/>
    </row>
    <row r="18" spans="1:16">
      <c r="A18" s="432" t="s">
        <v>352</v>
      </c>
      <c r="B18" s="432"/>
      <c r="C18" s="432"/>
      <c r="D18" s="432"/>
      <c r="E18" s="432"/>
      <c r="F18" s="432"/>
      <c r="G18" s="432"/>
      <c r="H18" s="432"/>
      <c r="I18" s="432"/>
      <c r="J18" s="432"/>
      <c r="K18" s="432"/>
      <c r="L18" s="432"/>
      <c r="M18" s="432"/>
    </row>
    <row r="20" spans="1:16" ht="33" customHeight="1">
      <c r="A20" s="422" t="s">
        <v>353</v>
      </c>
      <c r="B20" s="422" t="s">
        <v>354</v>
      </c>
      <c r="C20" s="409" t="s">
        <v>355</v>
      </c>
      <c r="D20" s="409"/>
      <c r="E20" s="417" t="s">
        <v>356</v>
      </c>
      <c r="F20" s="417"/>
      <c r="G20" s="422" t="s">
        <v>556</v>
      </c>
      <c r="H20" s="426">
        <v>2022</v>
      </c>
      <c r="I20" s="427"/>
      <c r="J20" s="427"/>
      <c r="K20" s="427"/>
      <c r="L20" s="424" t="s">
        <v>357</v>
      </c>
      <c r="M20" s="424"/>
      <c r="N20" s="216"/>
      <c r="O20" s="216"/>
      <c r="P20" s="216"/>
    </row>
    <row r="21" spans="1:16" ht="99.75" customHeight="1">
      <c r="A21" s="423"/>
      <c r="B21" s="423"/>
      <c r="C21" s="409"/>
      <c r="D21" s="409"/>
      <c r="E21" s="417"/>
      <c r="F21" s="417"/>
      <c r="G21" s="423"/>
      <c r="H21" s="409" t="s">
        <v>292</v>
      </c>
      <c r="I21" s="409"/>
      <c r="J21" s="409" t="s">
        <v>358</v>
      </c>
      <c r="K21" s="409"/>
      <c r="L21" s="424"/>
      <c r="M21" s="424"/>
    </row>
    <row r="22" spans="1:16" ht="89.25" customHeight="1">
      <c r="A22" s="414"/>
      <c r="B22" s="414"/>
      <c r="C22" s="291" t="s">
        <v>292</v>
      </c>
      <c r="D22" s="217" t="s">
        <v>358</v>
      </c>
      <c r="E22" s="218" t="s">
        <v>554</v>
      </c>
      <c r="F22" s="218" t="s">
        <v>555</v>
      </c>
      <c r="G22" s="414"/>
      <c r="H22" s="219" t="s">
        <v>359</v>
      </c>
      <c r="I22" s="219" t="s">
        <v>360</v>
      </c>
      <c r="J22" s="219" t="s">
        <v>359</v>
      </c>
      <c r="K22" s="219" t="s">
        <v>360</v>
      </c>
      <c r="L22" s="217" t="s">
        <v>361</v>
      </c>
      <c r="M22" s="217" t="s">
        <v>358</v>
      </c>
    </row>
    <row r="23" spans="1:16" ht="19.5" customHeight="1">
      <c r="A23" s="191">
        <v>1</v>
      </c>
      <c r="B23" s="191">
        <v>2</v>
      </c>
      <c r="C23" s="289">
        <v>3</v>
      </c>
      <c r="D23" s="191">
        <v>4</v>
      </c>
      <c r="E23" s="191">
        <v>5</v>
      </c>
      <c r="F23" s="191">
        <v>6</v>
      </c>
      <c r="G23" s="191">
        <v>7</v>
      </c>
      <c r="H23" s="191">
        <v>12</v>
      </c>
      <c r="I23" s="191">
        <v>13</v>
      </c>
      <c r="J23" s="191">
        <v>14</v>
      </c>
      <c r="K23" s="191">
        <v>15</v>
      </c>
      <c r="L23" s="191">
        <v>20</v>
      </c>
      <c r="M23" s="191">
        <v>21</v>
      </c>
    </row>
    <row r="24" spans="1:16" ht="47.25" customHeight="1">
      <c r="A24" s="220">
        <v>1</v>
      </c>
      <c r="B24" s="221" t="s">
        <v>362</v>
      </c>
      <c r="C24" s="222">
        <v>4.5</v>
      </c>
      <c r="D24" s="222">
        <f>D27+D29</f>
        <v>0</v>
      </c>
      <c r="E24" s="222"/>
      <c r="F24" s="222"/>
      <c r="G24" s="222"/>
      <c r="H24" s="222">
        <f>C24</f>
        <v>4.5</v>
      </c>
      <c r="I24" s="222"/>
      <c r="J24" s="222">
        <f>D24</f>
        <v>0</v>
      </c>
      <c r="K24" s="222"/>
      <c r="L24" s="222">
        <f>C24</f>
        <v>4.5</v>
      </c>
      <c r="M24" s="222">
        <f>D24</f>
        <v>0</v>
      </c>
    </row>
    <row r="25" spans="1:16" ht="24" customHeight="1">
      <c r="A25" s="223" t="s">
        <v>363</v>
      </c>
      <c r="B25" s="224" t="s">
        <v>364</v>
      </c>
      <c r="C25" s="222"/>
      <c r="D25" s="222"/>
      <c r="E25" s="225"/>
      <c r="F25" s="225"/>
      <c r="G25" s="222"/>
      <c r="H25" s="222"/>
      <c r="I25" s="222"/>
      <c r="J25" s="222"/>
      <c r="K25" s="222"/>
      <c r="L25" s="222"/>
      <c r="M25" s="344"/>
    </row>
    <row r="26" spans="1:16">
      <c r="A26" s="223" t="s">
        <v>365</v>
      </c>
      <c r="B26" s="224" t="s">
        <v>366</v>
      </c>
      <c r="C26" s="226"/>
      <c r="D26" s="226"/>
      <c r="E26" s="225"/>
      <c r="F26" s="225"/>
      <c r="G26" s="222"/>
      <c r="H26" s="222"/>
      <c r="I26" s="222"/>
      <c r="J26" s="222"/>
      <c r="K26" s="226"/>
      <c r="L26" s="226"/>
      <c r="M26" s="344"/>
    </row>
    <row r="27" spans="1:16" ht="31.5">
      <c r="A27" s="223" t="s">
        <v>367</v>
      </c>
      <c r="B27" s="224" t="s">
        <v>368</v>
      </c>
      <c r="C27" s="226">
        <v>4.5</v>
      </c>
      <c r="D27" s="226"/>
      <c r="E27" s="225"/>
      <c r="F27" s="225"/>
      <c r="G27" s="227"/>
      <c r="H27" s="342">
        <f>C27</f>
        <v>4.5</v>
      </c>
      <c r="I27" s="225"/>
      <c r="J27" s="343">
        <f>D27</f>
        <v>0</v>
      </c>
      <c r="K27" s="226"/>
      <c r="L27" s="222">
        <f>C27</f>
        <v>4.5</v>
      </c>
      <c r="M27" s="222">
        <f>D27</f>
        <v>0</v>
      </c>
    </row>
    <row r="28" spans="1:16">
      <c r="A28" s="223" t="s">
        <v>369</v>
      </c>
      <c r="B28" s="224" t="s">
        <v>370</v>
      </c>
      <c r="C28" s="226"/>
      <c r="D28" s="226"/>
      <c r="E28" s="225"/>
      <c r="F28" s="225"/>
      <c r="G28" s="225"/>
      <c r="H28" s="226"/>
      <c r="I28" s="225"/>
      <c r="J28" s="225"/>
      <c r="K28" s="226"/>
      <c r="L28" s="226"/>
      <c r="M28" s="344"/>
    </row>
    <row r="29" spans="1:16">
      <c r="A29" s="223" t="s">
        <v>371</v>
      </c>
      <c r="B29" s="228" t="s">
        <v>535</v>
      </c>
      <c r="C29" s="226"/>
      <c r="D29" s="226"/>
      <c r="E29" s="225"/>
      <c r="F29" s="225"/>
      <c r="G29" s="227"/>
      <c r="H29" s="342"/>
      <c r="I29" s="225"/>
      <c r="J29" s="343"/>
      <c r="K29" s="226"/>
      <c r="L29" s="222"/>
      <c r="M29" s="222"/>
    </row>
    <row r="30" spans="1:16" ht="47.25">
      <c r="A30" s="220" t="s">
        <v>15</v>
      </c>
      <c r="B30" s="221" t="s">
        <v>372</v>
      </c>
      <c r="C30" s="222">
        <f>C34</f>
        <v>0</v>
      </c>
      <c r="D30" s="222">
        <f>D34</f>
        <v>0</v>
      </c>
      <c r="E30" s="222"/>
      <c r="F30" s="222"/>
      <c r="G30" s="222"/>
      <c r="H30" s="222">
        <f>C30</f>
        <v>0</v>
      </c>
      <c r="I30" s="225"/>
      <c r="J30" s="222">
        <f>D30</f>
        <v>0</v>
      </c>
      <c r="K30" s="226"/>
      <c r="L30" s="222">
        <f>C30</f>
        <v>0</v>
      </c>
      <c r="M30" s="222">
        <f>D30</f>
        <v>0</v>
      </c>
    </row>
    <row r="31" spans="1:16">
      <c r="A31" s="220" t="s">
        <v>373</v>
      </c>
      <c r="B31" s="224" t="s">
        <v>374</v>
      </c>
      <c r="C31" s="295">
        <v>0</v>
      </c>
      <c r="D31" s="222">
        <v>0</v>
      </c>
      <c r="E31" s="222"/>
      <c r="F31" s="222"/>
      <c r="G31" s="225"/>
      <c r="H31" s="297"/>
      <c r="I31" s="296"/>
      <c r="J31" s="296"/>
      <c r="K31" s="297"/>
      <c r="L31" s="297"/>
      <c r="M31" s="299"/>
    </row>
    <row r="32" spans="1:16" ht="31.5">
      <c r="A32" s="220" t="s">
        <v>375</v>
      </c>
      <c r="B32" s="224" t="s">
        <v>376</v>
      </c>
      <c r="C32" s="295">
        <v>0</v>
      </c>
      <c r="D32" s="222">
        <v>0</v>
      </c>
      <c r="E32" s="222"/>
      <c r="F32" s="222"/>
      <c r="G32" s="225"/>
      <c r="H32" s="297"/>
      <c r="I32" s="296"/>
      <c r="J32" s="296"/>
      <c r="K32" s="297"/>
      <c r="L32" s="297"/>
      <c r="M32" s="299"/>
    </row>
    <row r="33" spans="1:13">
      <c r="A33" s="220" t="s">
        <v>377</v>
      </c>
      <c r="B33" s="224" t="s">
        <v>378</v>
      </c>
      <c r="C33" s="295"/>
      <c r="D33" s="222"/>
      <c r="E33" s="222"/>
      <c r="F33" s="222"/>
      <c r="G33" s="225"/>
      <c r="H33" s="297"/>
      <c r="I33" s="296"/>
      <c r="J33" s="296"/>
      <c r="K33" s="297"/>
      <c r="L33" s="297"/>
      <c r="M33" s="299"/>
    </row>
    <row r="34" spans="1:13">
      <c r="A34" s="220" t="s">
        <v>379</v>
      </c>
      <c r="B34" s="224" t="s">
        <v>380</v>
      </c>
      <c r="C34" s="222"/>
      <c r="D34" s="222"/>
      <c r="E34" s="222"/>
      <c r="F34" s="222"/>
      <c r="G34" s="225"/>
      <c r="H34" s="226">
        <f>C34</f>
        <v>0</v>
      </c>
      <c r="I34" s="225"/>
      <c r="J34" s="226">
        <f>D34</f>
        <v>0</v>
      </c>
      <c r="K34" s="226"/>
      <c r="L34" s="226">
        <f>C34</f>
        <v>0</v>
      </c>
      <c r="M34" s="345">
        <f>D34</f>
        <v>0</v>
      </c>
    </row>
    <row r="35" spans="1:13" ht="31.5">
      <c r="A35" s="220" t="s">
        <v>18</v>
      </c>
      <c r="B35" s="221" t="s">
        <v>381</v>
      </c>
      <c r="C35" s="222"/>
      <c r="D35" s="222"/>
      <c r="E35" s="225"/>
      <c r="F35" s="225"/>
      <c r="G35" s="225"/>
      <c r="H35" s="297"/>
      <c r="I35" s="296"/>
      <c r="J35" s="296"/>
      <c r="K35" s="297"/>
      <c r="L35" s="297"/>
      <c r="M35" s="299"/>
    </row>
    <row r="36" spans="1:13" ht="31.5">
      <c r="A36" s="223" t="s">
        <v>382</v>
      </c>
      <c r="B36" s="229" t="s">
        <v>383</v>
      </c>
      <c r="C36" s="222"/>
      <c r="D36" s="222"/>
      <c r="E36" s="225"/>
      <c r="F36" s="225"/>
      <c r="G36" s="225"/>
      <c r="H36" s="297"/>
      <c r="I36" s="296"/>
      <c r="J36" s="296"/>
      <c r="K36" s="297"/>
      <c r="L36" s="297"/>
      <c r="M36" s="299"/>
    </row>
    <row r="37" spans="1:13">
      <c r="A37" s="223" t="s">
        <v>384</v>
      </c>
      <c r="B37" s="229" t="s">
        <v>385</v>
      </c>
      <c r="C37" s="222"/>
      <c r="D37" s="222"/>
      <c r="E37" s="225"/>
      <c r="F37" s="225"/>
      <c r="G37" s="222"/>
      <c r="H37" s="295"/>
      <c r="I37" s="296"/>
      <c r="J37" s="295"/>
      <c r="K37" s="295"/>
      <c r="L37" s="295"/>
      <c r="M37" s="295"/>
    </row>
    <row r="38" spans="1:13">
      <c r="A38" s="223" t="s">
        <v>386</v>
      </c>
      <c r="B38" s="229" t="s">
        <v>387</v>
      </c>
      <c r="C38" s="222"/>
      <c r="D38" s="222"/>
      <c r="E38" s="225"/>
      <c r="F38" s="225"/>
      <c r="G38" s="225"/>
      <c r="H38" s="297"/>
      <c r="I38" s="296"/>
      <c r="J38" s="296"/>
      <c r="K38" s="297"/>
      <c r="L38" s="297"/>
      <c r="M38" s="299"/>
    </row>
    <row r="39" spans="1:13" ht="31.5">
      <c r="A39" s="223" t="s">
        <v>388</v>
      </c>
      <c r="B39" s="224" t="s">
        <v>389</v>
      </c>
      <c r="C39" s="222"/>
      <c r="D39" s="222"/>
      <c r="E39" s="225"/>
      <c r="F39" s="225"/>
      <c r="G39" s="222"/>
      <c r="H39" s="295"/>
      <c r="I39" s="296"/>
      <c r="J39" s="295"/>
      <c r="K39" s="295"/>
      <c r="L39" s="295"/>
      <c r="M39" s="295"/>
    </row>
    <row r="40" spans="1:13" ht="31.5">
      <c r="A40" s="223" t="s">
        <v>390</v>
      </c>
      <c r="B40" s="224" t="s">
        <v>391</v>
      </c>
      <c r="C40" s="222"/>
      <c r="D40" s="222"/>
      <c r="E40" s="225"/>
      <c r="F40" s="225"/>
      <c r="G40" s="222"/>
      <c r="H40" s="295"/>
      <c r="I40" s="296"/>
      <c r="J40" s="295"/>
      <c r="K40" s="295"/>
      <c r="L40" s="295"/>
      <c r="M40" s="295"/>
    </row>
    <row r="41" spans="1:13">
      <c r="A41" s="223" t="s">
        <v>392</v>
      </c>
      <c r="B41" s="224" t="s">
        <v>393</v>
      </c>
      <c r="C41" s="222"/>
      <c r="D41" s="222"/>
      <c r="E41" s="225"/>
      <c r="F41" s="225"/>
      <c r="G41" s="222"/>
      <c r="H41" s="295"/>
      <c r="I41" s="296"/>
      <c r="J41" s="295"/>
      <c r="K41" s="297"/>
      <c r="L41" s="295"/>
      <c r="M41" s="295"/>
    </row>
    <row r="42" spans="1:13" ht="18.75">
      <c r="A42" s="223" t="s">
        <v>394</v>
      </c>
      <c r="B42" s="229" t="s">
        <v>395</v>
      </c>
      <c r="C42" s="222"/>
      <c r="D42" s="222"/>
      <c r="E42" s="225"/>
      <c r="F42" s="225"/>
      <c r="G42" s="225"/>
      <c r="H42" s="295"/>
      <c r="I42" s="296"/>
      <c r="J42" s="295"/>
      <c r="K42" s="297"/>
      <c r="L42" s="295"/>
      <c r="M42" s="295"/>
    </row>
    <row r="43" spans="1:13">
      <c r="A43" s="220" t="s">
        <v>21</v>
      </c>
      <c r="B43" s="221" t="s">
        <v>396</v>
      </c>
      <c r="C43" s="292">
        <f>C50</f>
        <v>1</v>
      </c>
      <c r="D43" s="292">
        <f>D50</f>
        <v>0</v>
      </c>
      <c r="E43" s="225"/>
      <c r="F43" s="225"/>
      <c r="G43" s="225"/>
      <c r="H43" s="294">
        <f>C43</f>
        <v>1</v>
      </c>
      <c r="I43" s="294" t="s">
        <v>534</v>
      </c>
      <c r="J43" s="294">
        <f>D43</f>
        <v>0</v>
      </c>
      <c r="K43" s="294"/>
      <c r="L43" s="294">
        <f>C43</f>
        <v>1</v>
      </c>
      <c r="M43" s="346">
        <f>D43</f>
        <v>0</v>
      </c>
    </row>
    <row r="44" spans="1:13">
      <c r="A44" s="223" t="s">
        <v>397</v>
      </c>
      <c r="B44" s="224" t="s">
        <v>398</v>
      </c>
      <c r="C44" s="292"/>
      <c r="D44" s="292"/>
      <c r="E44" s="225"/>
      <c r="F44" s="225"/>
      <c r="G44" s="225"/>
      <c r="H44" s="297"/>
      <c r="I44" s="296"/>
      <c r="J44" s="296"/>
      <c r="K44" s="297"/>
      <c r="L44" s="297"/>
      <c r="M44" s="299"/>
    </row>
    <row r="45" spans="1:13">
      <c r="A45" s="223" t="s">
        <v>399</v>
      </c>
      <c r="B45" s="224" t="s">
        <v>385</v>
      </c>
      <c r="C45" s="292"/>
      <c r="D45" s="292"/>
      <c r="E45" s="225"/>
      <c r="F45" s="225"/>
      <c r="G45" s="222"/>
      <c r="H45" s="295"/>
      <c r="I45" s="296"/>
      <c r="J45" s="295"/>
      <c r="K45" s="297"/>
      <c r="L45" s="295"/>
      <c r="M45" s="295"/>
    </row>
    <row r="46" spans="1:13">
      <c r="A46" s="223" t="s">
        <v>400</v>
      </c>
      <c r="B46" s="224" t="s">
        <v>387</v>
      </c>
      <c r="C46" s="292"/>
      <c r="D46" s="292"/>
      <c r="E46" s="225"/>
      <c r="F46" s="225"/>
      <c r="G46" s="225"/>
      <c r="H46" s="297"/>
      <c r="I46" s="296"/>
      <c r="J46" s="296"/>
      <c r="K46" s="297"/>
      <c r="L46" s="297"/>
      <c r="M46" s="299"/>
    </row>
    <row r="47" spans="1:13" ht="31.5">
      <c r="A47" s="223" t="s">
        <v>401</v>
      </c>
      <c r="B47" s="224" t="s">
        <v>389</v>
      </c>
      <c r="C47" s="292"/>
      <c r="D47" s="292"/>
      <c r="E47" s="225"/>
      <c r="F47" s="225"/>
      <c r="G47" s="222"/>
      <c r="H47" s="295"/>
      <c r="I47" s="296"/>
      <c r="J47" s="295"/>
      <c r="K47" s="297"/>
      <c r="L47" s="295"/>
      <c r="M47" s="295"/>
    </row>
    <row r="48" spans="1:13" ht="31.5">
      <c r="A48" s="223" t="s">
        <v>402</v>
      </c>
      <c r="B48" s="224" t="s">
        <v>391</v>
      </c>
      <c r="C48" s="292"/>
      <c r="D48" s="292"/>
      <c r="E48" s="225"/>
      <c r="F48" s="225"/>
      <c r="G48" s="222"/>
      <c r="H48" s="295"/>
      <c r="I48" s="296"/>
      <c r="J48" s="295"/>
      <c r="K48" s="297"/>
      <c r="L48" s="295"/>
      <c r="M48" s="295"/>
    </row>
    <row r="49" spans="1:13">
      <c r="A49" s="223" t="s">
        <v>403</v>
      </c>
      <c r="B49" s="224" t="s">
        <v>393</v>
      </c>
      <c r="C49" s="292"/>
      <c r="D49" s="292"/>
      <c r="E49" s="225"/>
      <c r="F49" s="225"/>
      <c r="G49" s="222"/>
      <c r="H49" s="295"/>
      <c r="I49" s="296"/>
      <c r="J49" s="295"/>
      <c r="K49" s="297"/>
      <c r="L49" s="295"/>
      <c r="M49" s="295"/>
    </row>
    <row r="50" spans="1:13" ht="18.75">
      <c r="A50" s="223" t="s">
        <v>404</v>
      </c>
      <c r="B50" s="229" t="s">
        <v>532</v>
      </c>
      <c r="C50" s="292">
        <v>1</v>
      </c>
      <c r="D50" s="292"/>
      <c r="E50" s="225"/>
      <c r="F50" s="225"/>
      <c r="G50" s="225"/>
      <c r="H50" s="292">
        <f>C50</f>
        <v>1</v>
      </c>
      <c r="I50" s="293"/>
      <c r="J50" s="292">
        <f>D50</f>
        <v>0</v>
      </c>
      <c r="K50" s="294"/>
      <c r="L50" s="292">
        <f t="shared" ref="L50:M52" si="0">C50</f>
        <v>1</v>
      </c>
      <c r="M50" s="292">
        <f t="shared" si="0"/>
        <v>0</v>
      </c>
    </row>
    <row r="51" spans="1:13" ht="35.25" customHeight="1">
      <c r="A51" s="220" t="s">
        <v>23</v>
      </c>
      <c r="B51" s="221" t="s">
        <v>405</v>
      </c>
      <c r="C51" s="222">
        <f>C52</f>
        <v>3.75</v>
      </c>
      <c r="D51" s="222">
        <f>D52</f>
        <v>0</v>
      </c>
      <c r="E51" s="222"/>
      <c r="F51" s="222"/>
      <c r="G51" s="225"/>
      <c r="H51" s="226">
        <f>C51</f>
        <v>3.75</v>
      </c>
      <c r="I51" s="226" t="s">
        <v>534</v>
      </c>
      <c r="J51" s="226">
        <f>D51</f>
        <v>0</v>
      </c>
      <c r="K51" s="226"/>
      <c r="L51" s="226">
        <f t="shared" si="0"/>
        <v>3.75</v>
      </c>
      <c r="M51" s="345">
        <f t="shared" si="0"/>
        <v>0</v>
      </c>
    </row>
    <row r="52" spans="1:13">
      <c r="A52" s="223" t="s">
        <v>406</v>
      </c>
      <c r="B52" s="224" t="s">
        <v>407</v>
      </c>
      <c r="C52" s="222">
        <v>3.75</v>
      </c>
      <c r="D52" s="222"/>
      <c r="E52" s="222"/>
      <c r="F52" s="222"/>
      <c r="G52" s="227"/>
      <c r="H52" s="227">
        <f>C52</f>
        <v>3.75</v>
      </c>
      <c r="I52" s="226" t="s">
        <v>534</v>
      </c>
      <c r="J52" s="227">
        <f>D52</f>
        <v>0</v>
      </c>
      <c r="K52" s="226"/>
      <c r="L52" s="222">
        <f t="shared" si="0"/>
        <v>3.75</v>
      </c>
      <c r="M52" s="222">
        <f t="shared" si="0"/>
        <v>0</v>
      </c>
    </row>
    <row r="53" spans="1:13">
      <c r="A53" s="223" t="s">
        <v>408</v>
      </c>
      <c r="B53" s="224" t="s">
        <v>409</v>
      </c>
      <c r="C53" s="222"/>
      <c r="D53" s="222"/>
      <c r="E53" s="222"/>
      <c r="F53" s="222"/>
      <c r="G53" s="225"/>
      <c r="H53" s="297"/>
      <c r="I53" s="296"/>
      <c r="J53" s="296"/>
      <c r="K53" s="297"/>
      <c r="L53" s="297"/>
      <c r="M53" s="299"/>
    </row>
    <row r="54" spans="1:13">
      <c r="A54" s="223" t="s">
        <v>410</v>
      </c>
      <c r="B54" s="229" t="s">
        <v>411</v>
      </c>
      <c r="C54" s="222"/>
      <c r="D54" s="222"/>
      <c r="E54" s="222"/>
      <c r="F54" s="222"/>
      <c r="G54" s="222"/>
      <c r="H54" s="295"/>
      <c r="I54" s="296"/>
      <c r="J54" s="295"/>
      <c r="K54" s="297"/>
      <c r="L54" s="295"/>
      <c r="M54" s="295"/>
    </row>
    <row r="55" spans="1:13">
      <c r="A55" s="223" t="s">
        <v>412</v>
      </c>
      <c r="B55" s="229" t="s">
        <v>413</v>
      </c>
      <c r="C55" s="222"/>
      <c r="D55" s="222"/>
      <c r="E55" s="222"/>
      <c r="F55" s="222"/>
      <c r="G55" s="225"/>
      <c r="H55" s="297"/>
      <c r="I55" s="296"/>
      <c r="J55" s="296"/>
      <c r="K55" s="297"/>
      <c r="L55" s="297"/>
      <c r="M55" s="299"/>
    </row>
    <row r="56" spans="1:13">
      <c r="A56" s="223" t="s">
        <v>414</v>
      </c>
      <c r="B56" s="229" t="s">
        <v>415</v>
      </c>
      <c r="C56" s="222"/>
      <c r="D56" s="222"/>
      <c r="E56" s="222"/>
      <c r="F56" s="222"/>
      <c r="G56" s="222"/>
      <c r="H56" s="295"/>
      <c r="I56" s="296"/>
      <c r="J56" s="295"/>
      <c r="K56" s="297"/>
      <c r="L56" s="295"/>
      <c r="M56" s="295"/>
    </row>
    <row r="57" spans="1:13" ht="18.75">
      <c r="A57" s="223" t="s">
        <v>416</v>
      </c>
      <c r="B57" s="229" t="s">
        <v>417</v>
      </c>
      <c r="C57" s="222"/>
      <c r="D57" s="222"/>
      <c r="E57" s="222"/>
      <c r="F57" s="222"/>
      <c r="G57" s="225"/>
      <c r="H57" s="295"/>
      <c r="I57" s="296"/>
      <c r="J57" s="295"/>
      <c r="K57" s="297"/>
      <c r="L57" s="295"/>
      <c r="M57" s="295"/>
    </row>
    <row r="58" spans="1:13" ht="36.75" customHeight="1">
      <c r="A58" s="220" t="s">
        <v>26</v>
      </c>
      <c r="B58" s="230" t="s">
        <v>418</v>
      </c>
      <c r="C58" s="222"/>
      <c r="D58" s="222"/>
      <c r="E58" s="222"/>
      <c r="F58" s="222"/>
      <c r="G58" s="227"/>
      <c r="H58" s="300"/>
      <c r="I58" s="296"/>
      <c r="J58" s="300"/>
      <c r="K58" s="297"/>
      <c r="L58" s="295"/>
      <c r="M58" s="295"/>
    </row>
    <row r="59" spans="1:13">
      <c r="A59" s="220" t="s">
        <v>29</v>
      </c>
      <c r="B59" s="221" t="s">
        <v>419</v>
      </c>
      <c r="C59" s="222"/>
      <c r="D59" s="222"/>
      <c r="E59" s="225"/>
      <c r="F59" s="225"/>
      <c r="G59" s="225"/>
      <c r="H59" s="297"/>
      <c r="I59" s="296"/>
      <c r="J59" s="296"/>
      <c r="K59" s="297"/>
      <c r="L59" s="297"/>
      <c r="M59" s="299"/>
    </row>
    <row r="60" spans="1:13">
      <c r="A60" s="223" t="s">
        <v>420</v>
      </c>
      <c r="B60" s="231" t="s">
        <v>398</v>
      </c>
      <c r="C60" s="222"/>
      <c r="D60" s="222"/>
      <c r="E60" s="225"/>
      <c r="F60" s="225"/>
      <c r="G60" s="225"/>
      <c r="H60" s="297"/>
      <c r="I60" s="296"/>
      <c r="J60" s="296"/>
      <c r="K60" s="297"/>
      <c r="L60" s="297"/>
      <c r="M60" s="299"/>
    </row>
    <row r="61" spans="1:13">
      <c r="A61" s="223" t="s">
        <v>421</v>
      </c>
      <c r="B61" s="231" t="s">
        <v>385</v>
      </c>
      <c r="C61" s="222"/>
      <c r="D61" s="222"/>
      <c r="E61" s="225"/>
      <c r="F61" s="225"/>
      <c r="G61" s="225"/>
      <c r="H61" s="297"/>
      <c r="I61" s="296"/>
      <c r="J61" s="295"/>
      <c r="K61" s="297"/>
      <c r="L61" s="295"/>
      <c r="M61" s="295"/>
    </row>
    <row r="62" spans="1:13">
      <c r="A62" s="223" t="s">
        <v>422</v>
      </c>
      <c r="B62" s="231" t="s">
        <v>387</v>
      </c>
      <c r="C62" s="222"/>
      <c r="D62" s="222"/>
      <c r="E62" s="225"/>
      <c r="F62" s="225"/>
      <c r="G62" s="225"/>
      <c r="H62" s="297"/>
      <c r="I62" s="296"/>
      <c r="J62" s="296"/>
      <c r="K62" s="297"/>
      <c r="L62" s="297"/>
      <c r="M62" s="299"/>
    </row>
    <row r="63" spans="1:13">
      <c r="A63" s="223" t="s">
        <v>423</v>
      </c>
      <c r="B63" s="231" t="s">
        <v>424</v>
      </c>
      <c r="C63" s="222"/>
      <c r="D63" s="222"/>
      <c r="E63" s="225"/>
      <c r="F63" s="225"/>
      <c r="G63" s="225"/>
      <c r="H63" s="297"/>
      <c r="I63" s="296"/>
      <c r="J63" s="295"/>
      <c r="K63" s="297"/>
      <c r="L63" s="295"/>
      <c r="M63" s="295"/>
    </row>
    <row r="64" spans="1:13" ht="18.75">
      <c r="A64" s="223" t="s">
        <v>425</v>
      </c>
      <c r="B64" s="229" t="s">
        <v>417</v>
      </c>
      <c r="C64" s="222"/>
      <c r="D64" s="222"/>
      <c r="E64" s="225"/>
      <c r="F64" s="225"/>
      <c r="G64" s="225"/>
      <c r="H64" s="297"/>
      <c r="I64" s="296"/>
      <c r="J64" s="296"/>
      <c r="K64" s="297"/>
      <c r="L64" s="297"/>
      <c r="M64" s="299"/>
    </row>
    <row r="65" spans="1:12">
      <c r="A65" s="232"/>
      <c r="B65" s="233"/>
      <c r="C65" s="232"/>
      <c r="D65" s="233"/>
      <c r="E65" s="233"/>
      <c r="F65" s="233"/>
      <c r="G65" s="233"/>
      <c r="H65" s="232"/>
      <c r="I65" s="232"/>
    </row>
    <row r="66" spans="1:12" ht="54" customHeight="1">
      <c r="B66" s="425"/>
      <c r="C66" s="425"/>
      <c r="D66" s="425"/>
      <c r="E66" s="425"/>
      <c r="F66" s="425"/>
      <c r="G66" s="425"/>
      <c r="H66" s="234"/>
      <c r="I66" s="234"/>
      <c r="J66" s="234"/>
      <c r="K66" s="234"/>
      <c r="L66" s="234"/>
    </row>
    <row r="68" spans="1:12" ht="50.25" customHeight="1">
      <c r="B68" s="429"/>
      <c r="C68" s="429"/>
      <c r="D68" s="429"/>
      <c r="E68" s="429"/>
      <c r="F68" s="429"/>
      <c r="G68" s="429"/>
    </row>
    <row r="70" spans="1:12" ht="36.75" customHeight="1">
      <c r="B70" s="425"/>
      <c r="C70" s="425"/>
      <c r="D70" s="425"/>
      <c r="E70" s="425"/>
      <c r="F70" s="425"/>
      <c r="G70" s="425"/>
    </row>
    <row r="71" spans="1:12">
      <c r="B71" s="207"/>
      <c r="C71" s="298"/>
      <c r="D71" s="207"/>
      <c r="E71" s="207"/>
      <c r="F71" s="207"/>
      <c r="J71" s="235"/>
    </row>
    <row r="72" spans="1:12" ht="51" customHeight="1">
      <c r="B72" s="425"/>
      <c r="C72" s="425"/>
      <c r="D72" s="425"/>
      <c r="E72" s="425"/>
      <c r="F72" s="425"/>
      <c r="G72" s="425"/>
      <c r="J72" s="235"/>
    </row>
    <row r="73" spans="1:12" ht="32.25" customHeight="1">
      <c r="B73" s="429"/>
      <c r="C73" s="429"/>
      <c r="D73" s="429"/>
      <c r="E73" s="429"/>
      <c r="F73" s="429"/>
      <c r="G73" s="429"/>
    </row>
    <row r="74" spans="1:12" ht="51.75" customHeight="1">
      <c r="B74" s="425"/>
      <c r="C74" s="425"/>
      <c r="D74" s="425"/>
      <c r="E74" s="425"/>
      <c r="F74" s="425"/>
      <c r="G74" s="425"/>
    </row>
    <row r="75" spans="1:12" ht="21.75" customHeight="1">
      <c r="B75" s="430"/>
      <c r="C75" s="430"/>
      <c r="D75" s="430"/>
      <c r="E75" s="430"/>
      <c r="F75" s="430"/>
      <c r="G75" s="430"/>
      <c r="H75" s="198"/>
      <c r="I75" s="198"/>
    </row>
    <row r="76" spans="1:12" ht="23.25" customHeight="1">
      <c r="B76" s="198"/>
      <c r="C76" s="298"/>
      <c r="D76" s="198"/>
      <c r="E76" s="198"/>
      <c r="F76" s="198"/>
    </row>
    <row r="77" spans="1:12" ht="18.75" customHeight="1">
      <c r="B77" s="428"/>
      <c r="C77" s="428"/>
      <c r="D77" s="428"/>
      <c r="E77" s="428"/>
      <c r="F77" s="428"/>
      <c r="G77" s="428"/>
    </row>
  </sheetData>
  <mergeCells count="27">
    <mergeCell ref="A14:Z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B1" workbookViewId="0">
      <selection activeCell="B13" sqref="B13:AW13"/>
    </sheetView>
  </sheetViews>
  <sheetFormatPr defaultColWidth="9.140625" defaultRowHeight="15"/>
  <cols>
    <col min="1" max="1" width="7.28515625" style="236" customWidth="1"/>
    <col min="2" max="2" width="6.140625" style="236" customWidth="1"/>
    <col min="3" max="3" width="23.140625" style="236" customWidth="1"/>
    <col min="4" max="4" width="13.85546875" style="236" customWidth="1"/>
    <col min="5" max="5" width="15.140625" style="236" customWidth="1"/>
    <col min="6" max="13" width="7.7109375" style="236" customWidth="1"/>
    <col min="14" max="14" width="10.7109375" style="236" customWidth="1"/>
    <col min="15" max="15" width="27.140625" style="236" customWidth="1"/>
    <col min="16" max="16" width="13.7109375" style="236" customWidth="1"/>
    <col min="17" max="18" width="13.42578125" style="236" customWidth="1"/>
    <col min="19" max="19" width="17" style="236" customWidth="1"/>
    <col min="20" max="21" width="9.7109375" style="236" customWidth="1"/>
    <col min="22" max="22" width="11.42578125" style="236" customWidth="1"/>
    <col min="23" max="23" width="12.7109375" style="236" customWidth="1"/>
    <col min="24" max="26" width="10.7109375" style="236" customWidth="1"/>
    <col min="27" max="27" width="7.7109375" style="236" customWidth="1"/>
    <col min="28" max="31" width="10.7109375" style="236" customWidth="1"/>
    <col min="32" max="32" width="15.85546875" style="236" customWidth="1"/>
    <col min="33" max="33" width="11.7109375" style="236" customWidth="1"/>
    <col min="34" max="34" width="11.5703125" style="236" customWidth="1"/>
    <col min="35" max="36" width="9.7109375" style="236" customWidth="1"/>
    <col min="37" max="37" width="11.7109375" style="236" customWidth="1"/>
    <col min="38" max="38" width="12" style="236" customWidth="1"/>
    <col min="39" max="39" width="12.28515625" style="236" customWidth="1"/>
    <col min="40" max="42" width="9.7109375" style="236" customWidth="1"/>
    <col min="43" max="43" width="12.42578125" style="236" customWidth="1"/>
    <col min="44" max="44" width="12" style="236" customWidth="1"/>
    <col min="45" max="45" width="14.140625" style="236" customWidth="1"/>
    <col min="46" max="47" width="13.28515625" style="236" customWidth="1"/>
    <col min="48" max="49" width="25.85546875" style="236" customWidth="1"/>
    <col min="50" max="16384" width="9.140625" style="236"/>
  </cols>
  <sheetData>
    <row r="1" spans="2:49" ht="18.75">
      <c r="AW1" s="5" t="s">
        <v>0</v>
      </c>
    </row>
    <row r="2" spans="2:49" ht="18.75">
      <c r="AW2" s="6" t="s">
        <v>1</v>
      </c>
    </row>
    <row r="3" spans="2:49" ht="18.75">
      <c r="AW3" s="6" t="s">
        <v>2</v>
      </c>
    </row>
    <row r="4" spans="2:49" ht="18.75">
      <c r="AW4" s="6"/>
    </row>
    <row r="5" spans="2:49" ht="15.75">
      <c r="B5" s="357" t="s">
        <v>538</v>
      </c>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c r="AW5" s="357"/>
    </row>
    <row r="6" spans="2:49" ht="18.75">
      <c r="AW6" s="6"/>
    </row>
    <row r="7" spans="2:49" ht="18.75">
      <c r="B7" s="358" t="s">
        <v>3</v>
      </c>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row>
    <row r="8" spans="2:49" ht="18.75">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row>
    <row r="9" spans="2:49">
      <c r="B9" s="365" t="s">
        <v>537</v>
      </c>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row>
    <row r="10" spans="2:49" ht="15.75">
      <c r="B10" s="360" t="s">
        <v>4</v>
      </c>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c r="AW10" s="360"/>
    </row>
    <row r="11" spans="2:49" ht="18.75">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row>
    <row r="12" spans="2:49">
      <c r="B12" s="394" t="s">
        <v>558</v>
      </c>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row>
    <row r="13" spans="2:49" ht="15.75">
      <c r="B13" s="360" t="s">
        <v>5</v>
      </c>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c r="AW13" s="360"/>
    </row>
    <row r="14" spans="2:49" ht="18.75">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row>
    <row r="15" spans="2:49" ht="47.25" customHeight="1">
      <c r="B15" s="373" t="s">
        <v>527</v>
      </c>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s="373"/>
    </row>
    <row r="16" spans="2:49" ht="15.75">
      <c r="B16" s="360" t="s">
        <v>7</v>
      </c>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c r="AW16" s="360"/>
    </row>
    <row r="17" spans="2:49">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c r="AW17" s="393"/>
    </row>
    <row r="18" spans="2:49" ht="14.25" customHeight="1">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c r="AW18" s="393"/>
    </row>
    <row r="19" spans="2:49">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c r="AW19" s="393"/>
    </row>
    <row r="20" spans="2:49">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c r="AW20" s="393"/>
    </row>
    <row r="21" spans="2:49">
      <c r="B21" s="433" t="s">
        <v>426</v>
      </c>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row>
    <row r="22" spans="2:49" ht="15.75">
      <c r="B22" s="434" t="s">
        <v>427</v>
      </c>
      <c r="C22" s="437" t="s">
        <v>428</v>
      </c>
      <c r="D22" s="434" t="s">
        <v>429</v>
      </c>
      <c r="E22" s="434" t="s">
        <v>430</v>
      </c>
      <c r="F22" s="440" t="s">
        <v>431</v>
      </c>
      <c r="G22" s="441"/>
      <c r="H22" s="441"/>
      <c r="I22" s="441"/>
      <c r="J22" s="441"/>
      <c r="K22" s="441"/>
      <c r="L22" s="441"/>
      <c r="M22" s="442"/>
      <c r="N22" s="434" t="s">
        <v>432</v>
      </c>
      <c r="O22" s="434" t="s">
        <v>433</v>
      </c>
      <c r="P22" s="434" t="s">
        <v>434</v>
      </c>
      <c r="Q22" s="444" t="s">
        <v>435</v>
      </c>
      <c r="R22" s="444" t="s">
        <v>436</v>
      </c>
      <c r="S22" s="444" t="s">
        <v>437</v>
      </c>
      <c r="T22" s="444" t="s">
        <v>438</v>
      </c>
      <c r="U22" s="444"/>
      <c r="V22" s="447" t="s">
        <v>439</v>
      </c>
      <c r="W22" s="447" t="s">
        <v>440</v>
      </c>
      <c r="X22" s="444" t="s">
        <v>441</v>
      </c>
      <c r="Y22" s="444" t="s">
        <v>442</v>
      </c>
      <c r="Z22" s="444" t="s">
        <v>443</v>
      </c>
      <c r="AA22" s="443" t="s">
        <v>444</v>
      </c>
      <c r="AB22" s="444" t="s">
        <v>445</v>
      </c>
      <c r="AC22" s="444" t="s">
        <v>446</v>
      </c>
      <c r="AD22" s="444" t="s">
        <v>447</v>
      </c>
      <c r="AE22" s="444" t="s">
        <v>448</v>
      </c>
      <c r="AF22" s="444" t="s">
        <v>449</v>
      </c>
      <c r="AG22" s="444" t="s">
        <v>450</v>
      </c>
      <c r="AH22" s="444"/>
      <c r="AI22" s="444"/>
      <c r="AJ22" s="444"/>
      <c r="AK22" s="444"/>
      <c r="AL22" s="444"/>
      <c r="AM22" s="444" t="s">
        <v>451</v>
      </c>
      <c r="AN22" s="444"/>
      <c r="AO22" s="444"/>
      <c r="AP22" s="444"/>
      <c r="AQ22" s="444" t="s">
        <v>452</v>
      </c>
      <c r="AR22" s="444"/>
      <c r="AS22" s="444" t="s">
        <v>453</v>
      </c>
      <c r="AT22" s="444" t="s">
        <v>454</v>
      </c>
      <c r="AU22" s="444" t="s">
        <v>455</v>
      </c>
      <c r="AV22" s="444" t="s">
        <v>456</v>
      </c>
      <c r="AW22" s="454" t="s">
        <v>457</v>
      </c>
    </row>
    <row r="23" spans="2:49" ht="15.75">
      <c r="B23" s="435"/>
      <c r="C23" s="438"/>
      <c r="D23" s="435"/>
      <c r="E23" s="435"/>
      <c r="F23" s="452" t="s">
        <v>458</v>
      </c>
      <c r="G23" s="450" t="s">
        <v>409</v>
      </c>
      <c r="H23" s="450" t="s">
        <v>411</v>
      </c>
      <c r="I23" s="450" t="s">
        <v>413</v>
      </c>
      <c r="J23" s="448" t="s">
        <v>459</v>
      </c>
      <c r="K23" s="448" t="s">
        <v>460</v>
      </c>
      <c r="L23" s="448" t="s">
        <v>461</v>
      </c>
      <c r="M23" s="450" t="s">
        <v>189</v>
      </c>
      <c r="N23" s="435"/>
      <c r="O23" s="435"/>
      <c r="P23" s="435"/>
      <c r="Q23" s="444"/>
      <c r="R23" s="444"/>
      <c r="S23" s="444"/>
      <c r="T23" s="445" t="s">
        <v>292</v>
      </c>
      <c r="U23" s="445" t="s">
        <v>462</v>
      </c>
      <c r="V23" s="447"/>
      <c r="W23" s="447"/>
      <c r="X23" s="444"/>
      <c r="Y23" s="444"/>
      <c r="Z23" s="444"/>
      <c r="AA23" s="444"/>
      <c r="AB23" s="444"/>
      <c r="AC23" s="444"/>
      <c r="AD23" s="444"/>
      <c r="AE23" s="444"/>
      <c r="AF23" s="444"/>
      <c r="AG23" s="444" t="s">
        <v>463</v>
      </c>
      <c r="AH23" s="444"/>
      <c r="AI23" s="444" t="s">
        <v>464</v>
      </c>
      <c r="AJ23" s="444"/>
      <c r="AK23" s="434" t="s">
        <v>465</v>
      </c>
      <c r="AL23" s="434" t="s">
        <v>466</v>
      </c>
      <c r="AM23" s="434" t="s">
        <v>467</v>
      </c>
      <c r="AN23" s="434" t="s">
        <v>468</v>
      </c>
      <c r="AO23" s="434" t="s">
        <v>469</v>
      </c>
      <c r="AP23" s="434" t="s">
        <v>470</v>
      </c>
      <c r="AQ23" s="434" t="s">
        <v>471</v>
      </c>
      <c r="AR23" s="456" t="s">
        <v>462</v>
      </c>
      <c r="AS23" s="444"/>
      <c r="AT23" s="444"/>
      <c r="AU23" s="444"/>
      <c r="AV23" s="444"/>
      <c r="AW23" s="455"/>
    </row>
    <row r="24" spans="2:49" ht="47.25">
      <c r="B24" s="436"/>
      <c r="C24" s="439"/>
      <c r="D24" s="436"/>
      <c r="E24" s="436"/>
      <c r="F24" s="453"/>
      <c r="G24" s="451"/>
      <c r="H24" s="451"/>
      <c r="I24" s="451"/>
      <c r="J24" s="449"/>
      <c r="K24" s="449"/>
      <c r="L24" s="449"/>
      <c r="M24" s="451"/>
      <c r="N24" s="436"/>
      <c r="O24" s="436"/>
      <c r="P24" s="436"/>
      <c r="Q24" s="444"/>
      <c r="R24" s="444"/>
      <c r="S24" s="444"/>
      <c r="T24" s="446"/>
      <c r="U24" s="446"/>
      <c r="V24" s="447"/>
      <c r="W24" s="447"/>
      <c r="X24" s="444"/>
      <c r="Y24" s="444"/>
      <c r="Z24" s="444"/>
      <c r="AA24" s="444"/>
      <c r="AB24" s="444"/>
      <c r="AC24" s="444"/>
      <c r="AD24" s="444"/>
      <c r="AE24" s="444"/>
      <c r="AF24" s="444"/>
      <c r="AG24" s="237" t="s">
        <v>472</v>
      </c>
      <c r="AH24" s="237" t="s">
        <v>473</v>
      </c>
      <c r="AI24" s="238" t="s">
        <v>292</v>
      </c>
      <c r="AJ24" s="238" t="s">
        <v>462</v>
      </c>
      <c r="AK24" s="436"/>
      <c r="AL24" s="436"/>
      <c r="AM24" s="436"/>
      <c r="AN24" s="436"/>
      <c r="AO24" s="436"/>
      <c r="AP24" s="436"/>
      <c r="AQ24" s="436"/>
      <c r="AR24" s="457"/>
      <c r="AS24" s="444"/>
      <c r="AT24" s="444"/>
      <c r="AU24" s="444"/>
      <c r="AV24" s="444"/>
      <c r="AW24" s="455"/>
    </row>
    <row r="25" spans="2:49" s="239" customFormat="1" ht="11.25">
      <c r="B25" s="240">
        <v>1</v>
      </c>
      <c r="C25" s="240">
        <v>2</v>
      </c>
      <c r="D25" s="240">
        <v>4</v>
      </c>
      <c r="E25" s="240">
        <v>5</v>
      </c>
      <c r="F25" s="240">
        <v>6</v>
      </c>
      <c r="G25" s="240">
        <f t="shared" ref="G25:AW25" si="0">F25+1</f>
        <v>7</v>
      </c>
      <c r="H25" s="240">
        <f t="shared" si="0"/>
        <v>8</v>
      </c>
      <c r="I25" s="240">
        <f t="shared" si="0"/>
        <v>9</v>
      </c>
      <c r="J25" s="240">
        <f t="shared" si="0"/>
        <v>10</v>
      </c>
      <c r="K25" s="240">
        <f t="shared" si="0"/>
        <v>11</v>
      </c>
      <c r="L25" s="240">
        <f t="shared" si="0"/>
        <v>12</v>
      </c>
      <c r="M25" s="240">
        <f t="shared" si="0"/>
        <v>13</v>
      </c>
      <c r="N25" s="240">
        <f t="shared" si="0"/>
        <v>14</v>
      </c>
      <c r="O25" s="240">
        <f t="shared" si="0"/>
        <v>15</v>
      </c>
      <c r="P25" s="240">
        <f t="shared" si="0"/>
        <v>16</v>
      </c>
      <c r="Q25" s="240">
        <f t="shared" si="0"/>
        <v>17</v>
      </c>
      <c r="R25" s="240">
        <f t="shared" si="0"/>
        <v>18</v>
      </c>
      <c r="S25" s="240">
        <f t="shared" si="0"/>
        <v>19</v>
      </c>
      <c r="T25" s="240">
        <f t="shared" si="0"/>
        <v>20</v>
      </c>
      <c r="U25" s="240">
        <f t="shared" si="0"/>
        <v>21</v>
      </c>
      <c r="V25" s="240">
        <f t="shared" si="0"/>
        <v>22</v>
      </c>
      <c r="W25" s="240">
        <f t="shared" si="0"/>
        <v>23</v>
      </c>
      <c r="X25" s="240">
        <f t="shared" si="0"/>
        <v>24</v>
      </c>
      <c r="Y25" s="240">
        <f t="shared" si="0"/>
        <v>25</v>
      </c>
      <c r="Z25" s="240">
        <f t="shared" si="0"/>
        <v>26</v>
      </c>
      <c r="AA25" s="240">
        <f t="shared" si="0"/>
        <v>27</v>
      </c>
      <c r="AB25" s="240">
        <f t="shared" si="0"/>
        <v>28</v>
      </c>
      <c r="AC25" s="240">
        <f t="shared" si="0"/>
        <v>29</v>
      </c>
      <c r="AD25" s="240">
        <f t="shared" si="0"/>
        <v>30</v>
      </c>
      <c r="AE25" s="240">
        <f t="shared" si="0"/>
        <v>31</v>
      </c>
      <c r="AF25" s="240">
        <f t="shared" si="0"/>
        <v>32</v>
      </c>
      <c r="AG25" s="240">
        <f t="shared" si="0"/>
        <v>33</v>
      </c>
      <c r="AH25" s="240">
        <f t="shared" si="0"/>
        <v>34</v>
      </c>
      <c r="AI25" s="240">
        <f t="shared" si="0"/>
        <v>35</v>
      </c>
      <c r="AJ25" s="240">
        <f t="shared" si="0"/>
        <v>36</v>
      </c>
      <c r="AK25" s="240">
        <f t="shared" si="0"/>
        <v>37</v>
      </c>
      <c r="AL25" s="240">
        <f t="shared" si="0"/>
        <v>38</v>
      </c>
      <c r="AM25" s="240">
        <f t="shared" si="0"/>
        <v>39</v>
      </c>
      <c r="AN25" s="240">
        <f t="shared" si="0"/>
        <v>40</v>
      </c>
      <c r="AO25" s="240">
        <f t="shared" si="0"/>
        <v>41</v>
      </c>
      <c r="AP25" s="240">
        <f t="shared" si="0"/>
        <v>42</v>
      </c>
      <c r="AQ25" s="240">
        <f t="shared" si="0"/>
        <v>43</v>
      </c>
      <c r="AR25" s="240">
        <f t="shared" si="0"/>
        <v>44</v>
      </c>
      <c r="AS25" s="240">
        <f t="shared" si="0"/>
        <v>45</v>
      </c>
      <c r="AT25" s="240">
        <f t="shared" si="0"/>
        <v>46</v>
      </c>
      <c r="AU25" s="240">
        <f t="shared" si="0"/>
        <v>47</v>
      </c>
      <c r="AV25" s="240">
        <f t="shared" si="0"/>
        <v>48</v>
      </c>
      <c r="AW25" s="240">
        <f t="shared" si="0"/>
        <v>49</v>
      </c>
    </row>
    <row r="26" spans="2:49" s="239" customFormat="1">
      <c r="B26" s="241"/>
      <c r="C26" s="242"/>
      <c r="D26" s="243"/>
      <c r="E26" s="241"/>
      <c r="F26" s="241"/>
      <c r="G26" s="241"/>
      <c r="H26" s="241"/>
      <c r="I26" s="241"/>
      <c r="J26" s="241"/>
      <c r="K26" s="241"/>
      <c r="L26" s="241"/>
      <c r="M26" s="241"/>
      <c r="N26" s="244"/>
      <c r="O26" s="244"/>
      <c r="P26" s="244"/>
      <c r="Q26" s="245"/>
      <c r="R26" s="243"/>
      <c r="S26" s="245"/>
      <c r="T26" s="244"/>
      <c r="U26" s="244"/>
      <c r="V26" s="244" t="s">
        <v>31</v>
      </c>
      <c r="W26" s="244" t="s">
        <v>31</v>
      </c>
      <c r="X26" s="244"/>
      <c r="Y26" s="244"/>
      <c r="Z26" s="246"/>
      <c r="AA26" s="247"/>
      <c r="AB26" s="248"/>
      <c r="AC26" s="248"/>
      <c r="AD26" s="248"/>
      <c r="AE26" s="248"/>
      <c r="AF26" s="248"/>
      <c r="AG26" s="244"/>
      <c r="AH26" s="244"/>
      <c r="AI26" s="249"/>
      <c r="AJ26" s="249"/>
      <c r="AK26" s="249"/>
      <c r="AL26" s="247"/>
      <c r="AM26" s="246"/>
      <c r="AN26" s="246"/>
      <c r="AO26" s="247"/>
      <c r="AP26" s="246"/>
      <c r="AQ26" s="247"/>
      <c r="AR26" s="247"/>
      <c r="AS26" s="247"/>
      <c r="AT26" s="247"/>
      <c r="AU26" s="247"/>
      <c r="AV26" s="246"/>
      <c r="AW26" s="243"/>
    </row>
    <row r="27" spans="2:49">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row>
    <row r="28" spans="2:49">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row>
    <row r="29" spans="2:49">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row>
    <row r="30" spans="2:49">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row>
    <row r="31" spans="2:49">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row>
    <row r="32" spans="2:49">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row>
    <row r="33" spans="2:49">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row>
    <row r="34" spans="2:49">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row>
    <row r="35" span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row>
    <row r="36" spans="2:49">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row>
    <row r="37" span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row>
    <row r="38" spans="2:49">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row>
    <row r="39" spans="2:49">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row>
    <row r="40" spans="2:49">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row>
    <row r="41" spans="2:49">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row>
    <row r="42" spans="2:49">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row>
    <row r="43" spans="2:49">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row>
    <row r="44" spans="2:49">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topLeftCell="A73" workbookViewId="0">
      <selection activeCell="A13" sqref="A13:B13"/>
    </sheetView>
  </sheetViews>
  <sheetFormatPr defaultRowHeight="15.75"/>
  <cols>
    <col min="1" max="2" width="66.140625" style="251" customWidth="1"/>
    <col min="3" max="256" width="9.140625" style="252"/>
    <col min="257" max="258" width="66.140625" style="252" customWidth="1"/>
    <col min="259" max="512" width="9.140625" style="252"/>
    <col min="513" max="514" width="66.140625" style="252" customWidth="1"/>
    <col min="515" max="768" width="9.140625" style="252"/>
    <col min="769" max="770" width="66.140625" style="252" customWidth="1"/>
    <col min="771" max="1024" width="9.140625" style="252"/>
    <col min="1025" max="1026" width="66.140625" style="252" customWidth="1"/>
    <col min="1027" max="1280" width="9.140625" style="252"/>
    <col min="1281" max="1282" width="66.140625" style="252" customWidth="1"/>
    <col min="1283" max="1536" width="9.140625" style="252"/>
    <col min="1537" max="1538" width="66.140625" style="252" customWidth="1"/>
    <col min="1539" max="1792" width="9.140625" style="252"/>
    <col min="1793" max="1794" width="66.140625" style="252" customWidth="1"/>
    <col min="1795" max="2048" width="9.140625" style="252"/>
    <col min="2049" max="2050" width="66.140625" style="252" customWidth="1"/>
    <col min="2051" max="2304" width="9.140625" style="252"/>
    <col min="2305" max="2306" width="66.140625" style="252" customWidth="1"/>
    <col min="2307" max="2560" width="9.140625" style="252"/>
    <col min="2561" max="2562" width="66.140625" style="252" customWidth="1"/>
    <col min="2563" max="2816" width="9.140625" style="252"/>
    <col min="2817" max="2818" width="66.140625" style="252" customWidth="1"/>
    <col min="2819" max="3072" width="9.140625" style="252"/>
    <col min="3073" max="3074" width="66.140625" style="252" customWidth="1"/>
    <col min="3075" max="3328" width="9.140625" style="252"/>
    <col min="3329" max="3330" width="66.140625" style="252" customWidth="1"/>
    <col min="3331" max="3584" width="9.140625" style="252"/>
    <col min="3585" max="3586" width="66.140625" style="252" customWidth="1"/>
    <col min="3587" max="3840" width="9.140625" style="252"/>
    <col min="3841" max="3842" width="66.140625" style="252" customWidth="1"/>
    <col min="3843" max="4096" width="9.140625" style="252"/>
    <col min="4097" max="4098" width="66.140625" style="252" customWidth="1"/>
    <col min="4099" max="4352" width="9.140625" style="252"/>
    <col min="4353" max="4354" width="66.140625" style="252" customWidth="1"/>
    <col min="4355" max="4608" width="9.140625" style="252"/>
    <col min="4609" max="4610" width="66.140625" style="252" customWidth="1"/>
    <col min="4611" max="4864" width="9.140625" style="252"/>
    <col min="4865" max="4866" width="66.140625" style="252" customWidth="1"/>
    <col min="4867" max="5120" width="9.140625" style="252"/>
    <col min="5121" max="5122" width="66.140625" style="252" customWidth="1"/>
    <col min="5123" max="5376" width="9.140625" style="252"/>
    <col min="5377" max="5378" width="66.140625" style="252" customWidth="1"/>
    <col min="5379" max="5632" width="9.140625" style="252"/>
    <col min="5633" max="5634" width="66.140625" style="252" customWidth="1"/>
    <col min="5635" max="5888" width="9.140625" style="252"/>
    <col min="5889" max="5890" width="66.140625" style="252" customWidth="1"/>
    <col min="5891" max="6144" width="9.140625" style="252"/>
    <col min="6145" max="6146" width="66.140625" style="252" customWidth="1"/>
    <col min="6147" max="6400" width="9.140625" style="252"/>
    <col min="6401" max="6402" width="66.140625" style="252" customWidth="1"/>
    <col min="6403" max="6656" width="9.140625" style="252"/>
    <col min="6657" max="6658" width="66.140625" style="252" customWidth="1"/>
    <col min="6659" max="6912" width="9.140625" style="252"/>
    <col min="6913" max="6914" width="66.140625" style="252" customWidth="1"/>
    <col min="6915" max="7168" width="9.140625" style="252"/>
    <col min="7169" max="7170" width="66.140625" style="252" customWidth="1"/>
    <col min="7171" max="7424" width="9.140625" style="252"/>
    <col min="7425" max="7426" width="66.140625" style="252" customWidth="1"/>
    <col min="7427" max="7680" width="9.140625" style="252"/>
    <col min="7681" max="7682" width="66.140625" style="252" customWidth="1"/>
    <col min="7683" max="7936" width="9.140625" style="252"/>
    <col min="7937" max="7938" width="66.140625" style="252" customWidth="1"/>
    <col min="7939" max="8192" width="9.140625" style="252"/>
    <col min="8193" max="8194" width="66.140625" style="252" customWidth="1"/>
    <col min="8195" max="8448" width="9.140625" style="252"/>
    <col min="8449" max="8450" width="66.140625" style="252" customWidth="1"/>
    <col min="8451" max="8704" width="9.140625" style="252"/>
    <col min="8705" max="8706" width="66.140625" style="252" customWidth="1"/>
    <col min="8707" max="8960" width="9.140625" style="252"/>
    <col min="8961" max="8962" width="66.140625" style="252" customWidth="1"/>
    <col min="8963" max="9216" width="9.140625" style="252"/>
    <col min="9217" max="9218" width="66.140625" style="252" customWidth="1"/>
    <col min="9219" max="9472" width="9.140625" style="252"/>
    <col min="9473" max="9474" width="66.140625" style="252" customWidth="1"/>
    <col min="9475" max="9728" width="9.140625" style="252"/>
    <col min="9729" max="9730" width="66.140625" style="252" customWidth="1"/>
    <col min="9731" max="9984" width="9.140625" style="252"/>
    <col min="9985" max="9986" width="66.140625" style="252" customWidth="1"/>
    <col min="9987" max="10240" width="9.140625" style="252"/>
    <col min="10241" max="10242" width="66.140625" style="252" customWidth="1"/>
    <col min="10243" max="10496" width="9.140625" style="252"/>
    <col min="10497" max="10498" width="66.140625" style="252" customWidth="1"/>
    <col min="10499" max="10752" width="9.140625" style="252"/>
    <col min="10753" max="10754" width="66.140625" style="252" customWidth="1"/>
    <col min="10755" max="11008" width="9.140625" style="252"/>
    <col min="11009" max="11010" width="66.140625" style="252" customWidth="1"/>
    <col min="11011" max="11264" width="9.140625" style="252"/>
    <col min="11265" max="11266" width="66.140625" style="252" customWidth="1"/>
    <col min="11267" max="11520" width="9.140625" style="252"/>
    <col min="11521" max="11522" width="66.140625" style="252" customWidth="1"/>
    <col min="11523" max="11776" width="9.140625" style="252"/>
    <col min="11777" max="11778" width="66.140625" style="252" customWidth="1"/>
    <col min="11779" max="12032" width="9.140625" style="252"/>
    <col min="12033" max="12034" width="66.140625" style="252" customWidth="1"/>
    <col min="12035" max="12288" width="9.140625" style="252"/>
    <col min="12289" max="12290" width="66.140625" style="252" customWidth="1"/>
    <col min="12291" max="12544" width="9.140625" style="252"/>
    <col min="12545" max="12546" width="66.140625" style="252" customWidth="1"/>
    <col min="12547" max="12800" width="9.140625" style="252"/>
    <col min="12801" max="12802" width="66.140625" style="252" customWidth="1"/>
    <col min="12803" max="13056" width="9.140625" style="252"/>
    <col min="13057" max="13058" width="66.140625" style="252" customWidth="1"/>
    <col min="13059" max="13312" width="9.140625" style="252"/>
    <col min="13313" max="13314" width="66.140625" style="252" customWidth="1"/>
    <col min="13315" max="13568" width="9.140625" style="252"/>
    <col min="13569" max="13570" width="66.140625" style="252" customWidth="1"/>
    <col min="13571" max="13824" width="9.140625" style="252"/>
    <col min="13825" max="13826" width="66.140625" style="252" customWidth="1"/>
    <col min="13827" max="14080" width="9.140625" style="252"/>
    <col min="14081" max="14082" width="66.140625" style="252" customWidth="1"/>
    <col min="14083" max="14336" width="9.140625" style="252"/>
    <col min="14337" max="14338" width="66.140625" style="252" customWidth="1"/>
    <col min="14339" max="14592" width="9.140625" style="252"/>
    <col min="14593" max="14594" width="66.140625" style="252" customWidth="1"/>
    <col min="14595" max="14848" width="9.140625" style="252"/>
    <col min="14849" max="14850" width="66.140625" style="252" customWidth="1"/>
    <col min="14851" max="15104" width="9.140625" style="252"/>
    <col min="15105" max="15106" width="66.140625" style="252" customWidth="1"/>
    <col min="15107" max="15360" width="9.140625" style="252"/>
    <col min="15361" max="15362" width="66.140625" style="252" customWidth="1"/>
    <col min="15363" max="15616" width="9.140625" style="252"/>
    <col min="15617" max="15618" width="66.140625" style="252" customWidth="1"/>
    <col min="15619" max="15872" width="9.140625" style="252"/>
    <col min="15873" max="15874" width="66.140625" style="252" customWidth="1"/>
    <col min="15875" max="16128" width="9.140625" style="252"/>
    <col min="16129" max="16130" width="66.140625" style="252" customWidth="1"/>
    <col min="16131" max="16384" width="9.140625" style="252"/>
  </cols>
  <sheetData>
    <row r="1" spans="1:26" ht="18.75">
      <c r="B1" s="5" t="s">
        <v>0</v>
      </c>
    </row>
    <row r="2" spans="1:26" ht="18.75">
      <c r="B2" s="6" t="s">
        <v>1</v>
      </c>
    </row>
    <row r="3" spans="1:26" ht="18.75">
      <c r="B3" s="6" t="s">
        <v>474</v>
      </c>
    </row>
    <row r="4" spans="1:26">
      <c r="B4" s="196"/>
    </row>
    <row r="5" spans="1:26" ht="18.75">
      <c r="A5" s="458" t="s">
        <v>538</v>
      </c>
      <c r="B5" s="458"/>
      <c r="C5" s="253"/>
      <c r="D5" s="253"/>
      <c r="E5" s="253"/>
      <c r="F5" s="253"/>
      <c r="G5" s="253"/>
      <c r="H5" s="253"/>
    </row>
    <row r="6" spans="1:26" ht="18.75">
      <c r="A6" s="254"/>
      <c r="B6" s="254"/>
      <c r="C6" s="254"/>
      <c r="D6" s="254"/>
      <c r="E6" s="254"/>
      <c r="F6" s="254"/>
      <c r="G6" s="254"/>
      <c r="H6" s="254"/>
    </row>
    <row r="7" spans="1:26" ht="18.75">
      <c r="A7" s="358" t="s">
        <v>3</v>
      </c>
      <c r="B7" s="358"/>
      <c r="C7" s="9"/>
      <c r="D7" s="9"/>
      <c r="E7" s="9"/>
      <c r="F7" s="9"/>
      <c r="G7" s="9"/>
      <c r="H7" s="9"/>
    </row>
    <row r="8" spans="1:26" ht="18.75">
      <c r="A8" s="9"/>
      <c r="B8" s="9"/>
      <c r="C8" s="9"/>
      <c r="D8" s="9"/>
      <c r="E8" s="9"/>
      <c r="F8" s="9"/>
      <c r="G8" s="9"/>
      <c r="H8" s="9"/>
    </row>
    <row r="9" spans="1:26">
      <c r="A9" s="365" t="s">
        <v>537</v>
      </c>
      <c r="B9" s="365"/>
      <c r="C9" s="11"/>
      <c r="D9" s="11"/>
      <c r="E9" s="11"/>
      <c r="F9" s="11"/>
      <c r="G9" s="11"/>
      <c r="H9" s="11"/>
    </row>
    <row r="10" spans="1:26">
      <c r="A10" s="360" t="s">
        <v>4</v>
      </c>
      <c r="B10" s="360"/>
      <c r="C10" s="12"/>
      <c r="D10" s="12"/>
      <c r="E10" s="12"/>
      <c r="F10" s="12"/>
      <c r="G10" s="12"/>
      <c r="H10" s="12"/>
    </row>
    <row r="11" spans="1:26" ht="18.75">
      <c r="A11" s="9"/>
      <c r="B11" s="9"/>
      <c r="C11" s="9"/>
      <c r="D11" s="9"/>
      <c r="E11" s="9"/>
      <c r="F11" s="9"/>
      <c r="G11" s="9"/>
      <c r="H11" s="9"/>
    </row>
    <row r="12" spans="1:26" ht="30.75" customHeight="1">
      <c r="A12" s="394" t="s">
        <v>558</v>
      </c>
      <c r="B12" s="394"/>
      <c r="C12" s="11"/>
      <c r="D12" s="11"/>
      <c r="E12" s="11"/>
      <c r="F12" s="11"/>
      <c r="G12" s="11"/>
      <c r="H12" s="11"/>
    </row>
    <row r="13" spans="1:26">
      <c r="A13" s="360" t="s">
        <v>5</v>
      </c>
      <c r="B13" s="360"/>
      <c r="C13" s="12"/>
      <c r="D13" s="12"/>
      <c r="E13" s="12"/>
      <c r="F13" s="12"/>
      <c r="G13" s="12"/>
      <c r="H13" s="12"/>
    </row>
    <row r="14" spans="1:26" ht="18.75">
      <c r="A14" s="72"/>
      <c r="B14" s="72"/>
      <c r="C14" s="72"/>
      <c r="D14" s="72"/>
      <c r="E14" s="72"/>
      <c r="F14" s="72"/>
      <c r="G14" s="72"/>
      <c r="H14" s="72"/>
    </row>
    <row r="15" spans="1:26" ht="59.25" customHeight="1">
      <c r="A15" s="364" t="s">
        <v>547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row>
    <row r="16" spans="1:26">
      <c r="A16" s="360" t="s">
        <v>7</v>
      </c>
      <c r="B16" s="360"/>
      <c r="C16" s="12"/>
      <c r="D16" s="12"/>
      <c r="E16" s="12"/>
      <c r="F16" s="12"/>
      <c r="G16" s="12"/>
      <c r="H16" s="12"/>
    </row>
    <row r="17" spans="1:2">
      <c r="B17" s="255"/>
    </row>
    <row r="18" spans="1:2" ht="33.75" customHeight="1">
      <c r="A18" s="459" t="s">
        <v>475</v>
      </c>
      <c r="B18" s="460"/>
    </row>
    <row r="19" spans="1:2">
      <c r="B19" s="196"/>
    </row>
    <row r="20" spans="1:2" ht="16.5" thickBot="1">
      <c r="B20" s="256"/>
    </row>
    <row r="21" spans="1:2" ht="16.5" thickBot="1">
      <c r="A21" s="257" t="s">
        <v>476</v>
      </c>
      <c r="B21" s="258">
        <v>0</v>
      </c>
    </row>
    <row r="22" spans="1:2" ht="16.5" thickBot="1">
      <c r="A22" s="257" t="s">
        <v>477</v>
      </c>
      <c r="B22" s="258" t="s">
        <v>25</v>
      </c>
    </row>
    <row r="23" spans="1:2" ht="16.5" thickBot="1">
      <c r="A23" s="257" t="s">
        <v>478</v>
      </c>
      <c r="B23" s="259" t="s">
        <v>479</v>
      </c>
    </row>
    <row r="24" spans="1:2" ht="16.5" thickBot="1">
      <c r="A24" s="257" t="s">
        <v>480</v>
      </c>
      <c r="B24" s="259" t="s">
        <v>530</v>
      </c>
    </row>
    <row r="25" spans="1:2" ht="16.5" thickBot="1">
      <c r="A25" s="260" t="s">
        <v>481</v>
      </c>
      <c r="B25" s="351">
        <v>2022</v>
      </c>
    </row>
    <row r="26" spans="1:2" ht="16.5" thickBot="1">
      <c r="A26" s="261" t="s">
        <v>482</v>
      </c>
      <c r="B26" s="258"/>
    </row>
    <row r="27" spans="1:2" ht="29.25" thickBot="1">
      <c r="A27" s="262" t="s">
        <v>483</v>
      </c>
      <c r="B27" s="258">
        <v>4.5</v>
      </c>
    </row>
    <row r="28" spans="1:2" ht="16.5" thickBot="1">
      <c r="A28" s="263" t="s">
        <v>484</v>
      </c>
      <c r="B28" s="258" t="s">
        <v>485</v>
      </c>
    </row>
    <row r="29" spans="1:2" ht="29.25" thickBot="1">
      <c r="A29" s="264" t="s">
        <v>486</v>
      </c>
      <c r="B29" s="263"/>
    </row>
    <row r="30" spans="1:2" ht="29.25" thickBot="1">
      <c r="A30" s="264" t="s">
        <v>487</v>
      </c>
      <c r="B30" s="263"/>
    </row>
    <row r="31" spans="1:2" ht="16.5" thickBot="1">
      <c r="A31" s="263" t="s">
        <v>488</v>
      </c>
      <c r="B31" s="263"/>
    </row>
    <row r="32" spans="1:2" ht="29.25" thickBot="1">
      <c r="A32" s="264" t="s">
        <v>489</v>
      </c>
      <c r="B32" s="263"/>
    </row>
    <row r="33" spans="1:2" ht="16.5" thickBot="1">
      <c r="A33" s="263" t="s">
        <v>490</v>
      </c>
      <c r="B33" s="263"/>
    </row>
    <row r="34" spans="1:2" ht="16.5" thickBot="1">
      <c r="A34" s="263" t="s">
        <v>491</v>
      </c>
      <c r="B34" s="263"/>
    </row>
    <row r="35" spans="1:2" ht="16.5" thickBot="1">
      <c r="A35" s="263" t="s">
        <v>492</v>
      </c>
      <c r="B35" s="263"/>
    </row>
    <row r="36" spans="1:2" ht="16.5" thickBot="1">
      <c r="A36" s="263" t="s">
        <v>493</v>
      </c>
      <c r="B36" s="263"/>
    </row>
    <row r="37" spans="1:2" ht="29.25" thickBot="1">
      <c r="A37" s="264" t="s">
        <v>494</v>
      </c>
      <c r="B37" s="263"/>
    </row>
    <row r="38" spans="1:2" ht="16.5" thickBot="1">
      <c r="A38" s="263" t="s">
        <v>495</v>
      </c>
      <c r="B38" s="273"/>
    </row>
    <row r="39" spans="1:2" ht="16.5" thickBot="1">
      <c r="A39" s="263" t="s">
        <v>491</v>
      </c>
      <c r="B39" s="273"/>
    </row>
    <row r="40" spans="1:2" ht="16.5" thickBot="1">
      <c r="A40" s="263" t="s">
        <v>492</v>
      </c>
      <c r="B40" s="273"/>
    </row>
    <row r="41" spans="1:2" ht="16.5" thickBot="1">
      <c r="A41" s="263" t="s">
        <v>493</v>
      </c>
      <c r="B41" s="273"/>
    </row>
    <row r="42" spans="1:2" ht="29.25" thickBot="1">
      <c r="A42" s="264" t="s">
        <v>494</v>
      </c>
      <c r="B42" s="273"/>
    </row>
    <row r="43" spans="1:2" ht="16.5" thickBot="1">
      <c r="A43" s="263" t="s">
        <v>495</v>
      </c>
      <c r="B43" s="273"/>
    </row>
    <row r="44" spans="1:2" ht="16.5" thickBot="1">
      <c r="A44" s="263" t="s">
        <v>491</v>
      </c>
      <c r="B44" s="273"/>
    </row>
    <row r="45" spans="1:2" ht="16.5" thickBot="1">
      <c r="A45" s="263" t="s">
        <v>492</v>
      </c>
      <c r="B45" s="273"/>
    </row>
    <row r="46" spans="1:2" ht="16.5" thickBot="1">
      <c r="A46" s="263" t="s">
        <v>493</v>
      </c>
      <c r="B46" s="273"/>
    </row>
    <row r="47" spans="1:2" ht="29.25" thickBot="1">
      <c r="A47" s="264" t="s">
        <v>496</v>
      </c>
      <c r="B47" s="274"/>
    </row>
    <row r="48" spans="1:2" ht="16.5" thickBot="1">
      <c r="A48" s="263" t="s">
        <v>490</v>
      </c>
      <c r="B48" s="274"/>
    </row>
    <row r="49" spans="1:2" ht="16.5" thickBot="1">
      <c r="A49" s="263" t="s">
        <v>491</v>
      </c>
      <c r="B49" s="274"/>
    </row>
    <row r="50" spans="1:2" ht="16.5" thickBot="1">
      <c r="A50" s="263" t="s">
        <v>492</v>
      </c>
      <c r="B50" s="274"/>
    </row>
    <row r="51" spans="1:2" ht="16.5" thickBot="1">
      <c r="A51" s="263" t="s">
        <v>493</v>
      </c>
      <c r="B51" s="274"/>
    </row>
    <row r="52" spans="1:2" ht="29.25" thickBot="1">
      <c r="A52" s="265" t="s">
        <v>497</v>
      </c>
      <c r="B52" s="275"/>
    </row>
    <row r="53" spans="1:2" ht="16.5" thickBot="1">
      <c r="A53" s="266" t="s">
        <v>488</v>
      </c>
      <c r="B53" s="275"/>
    </row>
    <row r="54" spans="1:2" ht="16.5" thickBot="1">
      <c r="A54" s="266" t="s">
        <v>498</v>
      </c>
      <c r="B54" s="275"/>
    </row>
    <row r="55" spans="1:2" ht="16.5" thickBot="1">
      <c r="A55" s="266" t="s">
        <v>499</v>
      </c>
      <c r="B55" s="276"/>
    </row>
    <row r="56" spans="1:2" ht="15.75" customHeight="1" thickBot="1">
      <c r="A56" s="266" t="s">
        <v>500</v>
      </c>
      <c r="B56" s="461"/>
    </row>
    <row r="57" spans="1:2" ht="16.5" thickBot="1">
      <c r="A57" s="260" t="s">
        <v>501</v>
      </c>
      <c r="B57" s="462"/>
    </row>
    <row r="58" spans="1:2" ht="16.5" thickBot="1">
      <c r="A58" s="260" t="s">
        <v>502</v>
      </c>
      <c r="B58" s="462"/>
    </row>
    <row r="59" spans="1:2" ht="16.5" thickBot="1">
      <c r="A59" s="260" t="s">
        <v>503</v>
      </c>
      <c r="B59" s="462"/>
    </row>
    <row r="60" spans="1:2" ht="16.5" thickBot="1">
      <c r="A60" s="261" t="s">
        <v>504</v>
      </c>
      <c r="B60" s="462"/>
    </row>
    <row r="61" spans="1:2" ht="16.5" thickBot="1">
      <c r="A61" s="265" t="s">
        <v>505</v>
      </c>
      <c r="B61" s="463"/>
    </row>
    <row r="62" spans="1:2" ht="16.5" thickBot="1">
      <c r="A62" s="267" t="s">
        <v>506</v>
      </c>
      <c r="B62" s="277"/>
    </row>
    <row r="63" spans="1:2" ht="16.5" thickBot="1">
      <c r="A63" s="267" t="s">
        <v>507</v>
      </c>
      <c r="B63" s="277"/>
    </row>
    <row r="64" spans="1:2" ht="16.5" thickBot="1">
      <c r="A64" s="267" t="s">
        <v>508</v>
      </c>
      <c r="B64" s="278"/>
    </row>
    <row r="65" spans="1:2" ht="16.5" thickBot="1">
      <c r="A65" s="267" t="s">
        <v>509</v>
      </c>
      <c r="B65" s="277"/>
    </row>
    <row r="66" spans="1:2" ht="16.5" thickBot="1">
      <c r="A66" s="268" t="s">
        <v>510</v>
      </c>
      <c r="B66" s="278"/>
    </row>
    <row r="67" spans="1:2" ht="30.75" thickBot="1">
      <c r="A67" s="266" t="s">
        <v>511</v>
      </c>
      <c r="B67" s="279"/>
    </row>
    <row r="68" spans="1:2" ht="29.25" thickBot="1">
      <c r="A68" s="260" t="s">
        <v>512</v>
      </c>
      <c r="B68" s="275"/>
    </row>
    <row r="69" spans="1:2" ht="16.5" thickBot="1">
      <c r="A69" s="266" t="s">
        <v>488</v>
      </c>
      <c r="B69" s="280"/>
    </row>
    <row r="70" spans="1:2" ht="16.5" thickBot="1">
      <c r="A70" s="266" t="s">
        <v>513</v>
      </c>
      <c r="B70" s="280"/>
    </row>
    <row r="71" spans="1:2" ht="16.5" thickBot="1">
      <c r="A71" s="266" t="s">
        <v>514</v>
      </c>
      <c r="B71" s="280"/>
    </row>
    <row r="72" spans="1:2" ht="16.5" thickBot="1">
      <c r="A72" s="269" t="s">
        <v>515</v>
      </c>
      <c r="B72" s="278"/>
    </row>
    <row r="73" spans="1:2" ht="16.5" thickBot="1">
      <c r="A73" s="260" t="s">
        <v>516</v>
      </c>
      <c r="B73" s="461"/>
    </row>
    <row r="74" spans="1:2">
      <c r="A74" s="267" t="s">
        <v>517</v>
      </c>
      <c r="B74" s="462"/>
    </row>
    <row r="75" spans="1:2">
      <c r="A75" s="267" t="s">
        <v>518</v>
      </c>
      <c r="B75" s="462"/>
    </row>
    <row r="76" spans="1:2" ht="16.5" thickBot="1">
      <c r="A76" s="267" t="s">
        <v>519</v>
      </c>
      <c r="B76" s="462"/>
    </row>
    <row r="77" spans="1:2" ht="29.25" thickBot="1">
      <c r="A77" s="270" t="s">
        <v>520</v>
      </c>
      <c r="B77" s="462"/>
    </row>
    <row r="78" spans="1:2" ht="29.25" thickBot="1">
      <c r="A78" s="265" t="s">
        <v>521</v>
      </c>
      <c r="B78" s="463"/>
    </row>
    <row r="79" spans="1:2">
      <c r="A79" s="267" t="s">
        <v>522</v>
      </c>
      <c r="B79" s="281"/>
    </row>
    <row r="80" spans="1:2">
      <c r="A80" s="267" t="s">
        <v>523</v>
      </c>
      <c r="B80" s="281"/>
    </row>
    <row r="81" spans="1:2">
      <c r="A81" s="267" t="s">
        <v>524</v>
      </c>
      <c r="B81" s="282"/>
    </row>
    <row r="82" spans="1:2">
      <c r="A82" s="267" t="s">
        <v>525</v>
      </c>
      <c r="B82" s="283"/>
    </row>
    <row r="83" spans="1:2" ht="16.5" thickBot="1">
      <c r="A83" s="271" t="s">
        <v>526</v>
      </c>
      <c r="B83" s="284"/>
    </row>
    <row r="86" spans="1:2">
      <c r="A86" s="272"/>
    </row>
  </sheetData>
  <mergeCells count="11">
    <mergeCell ref="A16:B16"/>
    <mergeCell ref="A18:B18"/>
    <mergeCell ref="B56:B61"/>
    <mergeCell ref="B73:B78"/>
    <mergeCell ref="A15:Z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2021-03-31T07:39:50Z</dcterms:modified>
</cp:coreProperties>
</file>